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6" windowWidth="15300" windowHeight="8496"/>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184" i="3" l="1"/>
  <c r="H273" i="2"/>
  <c r="F183" i="3" l="1"/>
  <c r="F182" i="3" s="1"/>
  <c r="F181" i="3" s="1"/>
  <c r="H272" i="2"/>
  <c r="H271" i="2" s="1"/>
  <c r="G373" i="1"/>
  <c r="G372" i="1" s="1"/>
  <c r="G371" i="1" s="1"/>
  <c r="F149" i="3"/>
  <c r="F148" i="3" s="1"/>
  <c r="F147" i="3" s="1"/>
  <c r="F146" i="3" s="1"/>
  <c r="H119" i="2"/>
  <c r="H118" i="2" s="1"/>
  <c r="H117" i="2" s="1"/>
  <c r="H116" i="2" s="1"/>
  <c r="G356" i="1"/>
  <c r="G355" i="1" s="1"/>
  <c r="G354" i="1" s="1"/>
  <c r="F507" i="3"/>
  <c r="F506" i="3" s="1"/>
  <c r="F505" i="3" s="1"/>
  <c r="F504" i="3" s="1"/>
  <c r="H255" i="2"/>
  <c r="H254" i="2" s="1"/>
  <c r="H253" i="2" s="1"/>
  <c r="H252" i="2" s="1"/>
  <c r="G502" i="1"/>
  <c r="G504" i="1"/>
  <c r="G503" i="1"/>
  <c r="G523" i="1" l="1"/>
  <c r="G543" i="1"/>
  <c r="G542" i="1" s="1"/>
  <c r="G524" i="1"/>
  <c r="G347" i="1"/>
  <c r="G346" i="1" s="1"/>
  <c r="G299" i="1"/>
  <c r="G300" i="1"/>
  <c r="G263" i="1"/>
  <c r="G262" i="1" s="1"/>
  <c r="G161" i="1"/>
  <c r="G160" i="1" s="1"/>
  <c r="G128" i="1"/>
  <c r="G127" i="1" s="1"/>
  <c r="F431" i="3" l="1"/>
  <c r="F430" i="3" s="1"/>
  <c r="F429" i="3" s="1"/>
  <c r="F123" i="3" l="1"/>
  <c r="F122" i="3" s="1"/>
  <c r="F121" i="3" s="1"/>
  <c r="F120" i="3" s="1"/>
  <c r="H270" i="2"/>
  <c r="H269" i="2" s="1"/>
  <c r="H268" i="2" s="1"/>
  <c r="H267" i="2" s="1"/>
  <c r="F524" i="3" l="1"/>
  <c r="F520" i="3"/>
  <c r="F516" i="3"/>
  <c r="F511" i="3"/>
  <c r="F473" i="3"/>
  <c r="F503" i="3"/>
  <c r="F500" i="3"/>
  <c r="F494" i="3"/>
  <c r="F491" i="3"/>
  <c r="F490" i="3"/>
  <c r="F489" i="3"/>
  <c r="F485" i="3"/>
  <c r="F482" i="3"/>
  <c r="F481" i="3"/>
  <c r="F477" i="3"/>
  <c r="F470" i="3"/>
  <c r="F469" i="3"/>
  <c r="F467" i="3"/>
  <c r="F463" i="3"/>
  <c r="F460" i="3"/>
  <c r="F457" i="3"/>
  <c r="F453" i="3"/>
  <c r="F450" i="3"/>
  <c r="F447" i="3"/>
  <c r="F443" i="3"/>
  <c r="F523" i="3" l="1"/>
  <c r="F522" i="3" s="1"/>
  <c r="F521" i="3" s="1"/>
  <c r="F519" i="3"/>
  <c r="F518" i="3" s="1"/>
  <c r="F517" i="3" s="1"/>
  <c r="F515" i="3"/>
  <c r="F514" i="3" s="1"/>
  <c r="F513" i="3" s="1"/>
  <c r="F510" i="3"/>
  <c r="F509" i="3" s="1"/>
  <c r="F508" i="3" s="1"/>
  <c r="F502" i="3"/>
  <c r="F501" i="3" s="1"/>
  <c r="F499" i="3"/>
  <c r="F498" i="3" s="1"/>
  <c r="F493" i="3"/>
  <c r="F492" i="3" s="1"/>
  <c r="F488" i="3"/>
  <c r="F487" i="3" s="1"/>
  <c r="F484" i="3"/>
  <c r="F483" i="3" s="1"/>
  <c r="F480" i="3"/>
  <c r="F479" i="3" s="1"/>
  <c r="F476" i="3"/>
  <c r="F475" i="3" s="1"/>
  <c r="F472" i="3"/>
  <c r="F471" i="3" s="1"/>
  <c r="F468" i="3"/>
  <c r="F466" i="3"/>
  <c r="F465" i="3" s="1"/>
  <c r="F462" i="3"/>
  <c r="F461" i="3" s="1"/>
  <c r="F459" i="3"/>
  <c r="F458" i="3" s="1"/>
  <c r="F456" i="3"/>
  <c r="F455" i="3" s="1"/>
  <c r="F452" i="3"/>
  <c r="F451" i="3" s="1"/>
  <c r="F449" i="3"/>
  <c r="F448" i="3" s="1"/>
  <c r="F446" i="3"/>
  <c r="F445" i="3" s="1"/>
  <c r="F442" i="3"/>
  <c r="F441" i="3" s="1"/>
  <c r="F440" i="3" s="1"/>
  <c r="F438" i="3"/>
  <c r="F437" i="3" s="1"/>
  <c r="F436" i="3" s="1"/>
  <c r="F435" i="3"/>
  <c r="F434" i="3" s="1"/>
  <c r="F433" i="3" s="1"/>
  <c r="F427" i="3"/>
  <c r="F426" i="3" s="1"/>
  <c r="F425" i="3" s="1"/>
  <c r="F424" i="3"/>
  <c r="F423" i="3"/>
  <c r="F419" i="3"/>
  <c r="F420" i="3"/>
  <c r="F418" i="3"/>
  <c r="F415" i="3"/>
  <c r="F414" i="3" s="1"/>
  <c r="F413" i="3" s="1"/>
  <c r="F412" i="3"/>
  <c r="F411" i="3" s="1"/>
  <c r="F410" i="3" s="1"/>
  <c r="F408" i="3"/>
  <c r="F407" i="3" s="1"/>
  <c r="F406" i="3" s="1"/>
  <c r="F405" i="3"/>
  <c r="F404" i="3" s="1"/>
  <c r="F403" i="3" s="1"/>
  <c r="F402" i="3"/>
  <c r="F401" i="3" s="1"/>
  <c r="F400" i="3" s="1"/>
  <c r="F399" i="3"/>
  <c r="F398" i="3"/>
  <c r="F395" i="3"/>
  <c r="F394" i="3" s="1"/>
  <c r="F393" i="3" s="1"/>
  <c r="F392" i="3"/>
  <c r="F391" i="3"/>
  <c r="F386" i="3"/>
  <c r="F385" i="3" s="1"/>
  <c r="F384" i="3" s="1"/>
  <c r="F383" i="3" s="1"/>
  <c r="F382" i="3"/>
  <c r="F381" i="3"/>
  <c r="F378" i="3"/>
  <c r="F377" i="3" s="1"/>
  <c r="F376" i="3" s="1"/>
  <c r="F375" i="3" s="1"/>
  <c r="F373" i="3"/>
  <c r="F374" i="3"/>
  <c r="F372" i="3"/>
  <c r="F369" i="3"/>
  <c r="F368" i="3" s="1"/>
  <c r="F367" i="3" s="1"/>
  <c r="F366" i="3"/>
  <c r="F365" i="3"/>
  <c r="F361" i="3"/>
  <c r="F360" i="3" s="1"/>
  <c r="F359" i="3" s="1"/>
  <c r="F358" i="3"/>
  <c r="F357" i="3"/>
  <c r="F353" i="3"/>
  <c r="F352" i="3" s="1"/>
  <c r="F351" i="3" s="1"/>
  <c r="F350" i="3"/>
  <c r="F349" i="3"/>
  <c r="F345" i="3"/>
  <c r="F344" i="3" s="1"/>
  <c r="F343" i="3" s="1"/>
  <c r="F342" i="3"/>
  <c r="F341" i="3"/>
  <c r="F336" i="3"/>
  <c r="F335" i="3"/>
  <c r="F332" i="3"/>
  <c r="F331" i="3"/>
  <c r="F328" i="3"/>
  <c r="F327" i="3"/>
  <c r="F324" i="3"/>
  <c r="F323" i="3" s="1"/>
  <c r="F322" i="3" s="1"/>
  <c r="F321" i="3" s="1"/>
  <c r="F319" i="3"/>
  <c r="F318" i="3" s="1"/>
  <c r="F317" i="3" s="1"/>
  <c r="F316" i="3"/>
  <c r="F315" i="3" s="1"/>
  <c r="F314" i="3" s="1"/>
  <c r="F313" i="3"/>
  <c r="F312" i="3"/>
  <c r="F309" i="3"/>
  <c r="F308" i="3" s="1"/>
  <c r="F307" i="3" s="1"/>
  <c r="F306" i="3"/>
  <c r="F305" i="3"/>
  <c r="F302" i="3"/>
  <c r="F301" i="3" s="1"/>
  <c r="F300" i="3" s="1"/>
  <c r="F299" i="3"/>
  <c r="F298" i="3"/>
  <c r="F295" i="3"/>
  <c r="F294" i="3" s="1"/>
  <c r="F293" i="3" s="1"/>
  <c r="F292" i="3"/>
  <c r="F291" i="3"/>
  <c r="F288" i="3"/>
  <c r="F287" i="3"/>
  <c r="F284" i="3"/>
  <c r="F283" i="3"/>
  <c r="F280" i="3"/>
  <c r="F279" i="3"/>
  <c r="F274" i="3"/>
  <c r="F275" i="3"/>
  <c r="F276" i="3"/>
  <c r="F273" i="3"/>
  <c r="F269" i="3"/>
  <c r="F268" i="3" s="1"/>
  <c r="F267" i="3" s="1"/>
  <c r="F266" i="3"/>
  <c r="F265" i="3" s="1"/>
  <c r="F264" i="3" s="1"/>
  <c r="F263" i="3"/>
  <c r="F262" i="3" s="1"/>
  <c r="F261" i="3" s="1"/>
  <c r="F259" i="3"/>
  <c r="F260" i="3"/>
  <c r="F254" i="3"/>
  <c r="F253" i="3" s="1"/>
  <c r="F252" i="3" s="1"/>
  <c r="F251" i="3" s="1"/>
  <c r="F250" i="3"/>
  <c r="F249" i="3" s="1"/>
  <c r="F248" i="3" s="1"/>
  <c r="F247" i="3" s="1"/>
  <c r="F246" i="3"/>
  <c r="F245" i="3" s="1"/>
  <c r="F244" i="3" s="1"/>
  <c r="F243" i="3" s="1"/>
  <c r="F242" i="3"/>
  <c r="F241" i="3" s="1"/>
  <c r="F240" i="3" s="1"/>
  <c r="F239" i="3" s="1"/>
  <c r="F234" i="3"/>
  <c r="F233" i="3" s="1"/>
  <c r="F232" i="3" s="1"/>
  <c r="F231" i="3" s="1"/>
  <c r="F238" i="3"/>
  <c r="F237" i="3" s="1"/>
  <c r="F236" i="3" s="1"/>
  <c r="F230" i="3"/>
  <c r="F229" i="3" s="1"/>
  <c r="F228" i="3" s="1"/>
  <c r="F227" i="3"/>
  <c r="F226" i="3" s="1"/>
  <c r="F225" i="3" s="1"/>
  <c r="F224" i="3"/>
  <c r="F223" i="3" s="1"/>
  <c r="F222" i="3" s="1"/>
  <c r="F180" i="3"/>
  <c r="F179" i="3" s="1"/>
  <c r="F178" i="3" s="1"/>
  <c r="F177" i="3" s="1"/>
  <c r="F188" i="3"/>
  <c r="F187" i="3" s="1"/>
  <c r="F186" i="3" s="1"/>
  <c r="F219" i="3"/>
  <c r="F218" i="3" s="1"/>
  <c r="F217" i="3" s="1"/>
  <c r="F216" i="3"/>
  <c r="F215" i="3"/>
  <c r="F211" i="3"/>
  <c r="F210" i="3" s="1"/>
  <c r="F209" i="3" s="1"/>
  <c r="F208" i="3" s="1"/>
  <c r="F207" i="3"/>
  <c r="F202" i="3"/>
  <c r="F201" i="3" s="1"/>
  <c r="F200" i="3" s="1"/>
  <c r="F199" i="3"/>
  <c r="F198" i="3" s="1"/>
  <c r="F197" i="3" s="1"/>
  <c r="F195" i="3"/>
  <c r="F194" i="3" s="1"/>
  <c r="F193" i="3" s="1"/>
  <c r="F192" i="3"/>
  <c r="F191" i="3" s="1"/>
  <c r="F190" i="3" s="1"/>
  <c r="F176" i="3"/>
  <c r="F175" i="3" s="1"/>
  <c r="F174" i="3" s="1"/>
  <c r="F173" i="3" s="1"/>
  <c r="F172" i="3"/>
  <c r="F171" i="3" s="1"/>
  <c r="F170" i="3" s="1"/>
  <c r="F169" i="3"/>
  <c r="F167" i="3" s="1"/>
  <c r="F206" i="3"/>
  <c r="F205" i="3" s="1"/>
  <c r="F204" i="3" s="1"/>
  <c r="F371" i="3" l="1"/>
  <c r="F417" i="3"/>
  <c r="F364" i="3"/>
  <c r="F363" i="3" s="1"/>
  <c r="F311" i="3"/>
  <c r="F310" i="3" s="1"/>
  <c r="F290" i="3"/>
  <c r="F289" i="3" s="1"/>
  <c r="F340" i="3"/>
  <c r="F339" i="3" s="1"/>
  <c r="F338" i="3" s="1"/>
  <c r="F390" i="3"/>
  <c r="F389" i="3" s="1"/>
  <c r="F278" i="3"/>
  <c r="F277" i="3" s="1"/>
  <c r="F348" i="3"/>
  <c r="F347" i="3" s="1"/>
  <c r="F346" i="3" s="1"/>
  <c r="F326" i="3"/>
  <c r="F325" i="3" s="1"/>
  <c r="F334" i="3"/>
  <c r="F333" i="3" s="1"/>
  <c r="F380" i="3"/>
  <c r="F379" i="3" s="1"/>
  <c r="F370" i="3"/>
  <c r="F286" i="3"/>
  <c r="F285" i="3" s="1"/>
  <c r="F297" i="3"/>
  <c r="F296" i="3" s="1"/>
  <c r="F416" i="3"/>
  <c r="F512" i="3"/>
  <c r="F497" i="3"/>
  <c r="F486" i="3"/>
  <c r="F478" i="3"/>
  <c r="F464" i="3"/>
  <c r="F454" i="3" s="1"/>
  <c r="F444" i="3"/>
  <c r="F432" i="3"/>
  <c r="F428" i="3" s="1"/>
  <c r="F304" i="3"/>
  <c r="F303" i="3" s="1"/>
  <c r="F356" i="3"/>
  <c r="F355" i="3" s="1"/>
  <c r="F354" i="3" s="1"/>
  <c r="F397" i="3"/>
  <c r="F396" i="3" s="1"/>
  <c r="F422" i="3"/>
  <c r="F421" i="3" s="1"/>
  <c r="F409" i="3"/>
  <c r="F330" i="3"/>
  <c r="F329" i="3" s="1"/>
  <c r="F282" i="3"/>
  <c r="F281" i="3" s="1"/>
  <c r="F272" i="3"/>
  <c r="F271" i="3" s="1"/>
  <c r="F258" i="3"/>
  <c r="F257" i="3" s="1"/>
  <c r="F256" i="3" s="1"/>
  <c r="F235" i="3"/>
  <c r="F221" i="3"/>
  <c r="F214" i="3"/>
  <c r="F213" i="3" s="1"/>
  <c r="F212" i="3" s="1"/>
  <c r="F203" i="3" s="1"/>
  <c r="F196" i="3"/>
  <c r="F189" i="3"/>
  <c r="F166" i="3"/>
  <c r="F165" i="3" s="1"/>
  <c r="F168" i="3"/>
  <c r="F162" i="3"/>
  <c r="F163" i="3"/>
  <c r="F160" i="3"/>
  <c r="F159" i="3" s="1"/>
  <c r="F158" i="3" s="1"/>
  <c r="F156" i="3"/>
  <c r="F155" i="3" s="1"/>
  <c r="F154" i="3"/>
  <c r="F153" i="3" s="1"/>
  <c r="F152" i="3" s="1"/>
  <c r="F145" i="3"/>
  <c r="F144" i="3" s="1"/>
  <c r="F143" i="3" s="1"/>
  <c r="F142" i="3" s="1"/>
  <c r="F141" i="3"/>
  <c r="F140" i="3"/>
  <c r="F137" i="3"/>
  <c r="F136" i="3" s="1"/>
  <c r="F135" i="3" s="1"/>
  <c r="F134" i="3"/>
  <c r="F133" i="3" s="1"/>
  <c r="F132" i="3" s="1"/>
  <c r="F128" i="3"/>
  <c r="F127" i="3" s="1"/>
  <c r="F126" i="3" s="1"/>
  <c r="F125" i="3" s="1"/>
  <c r="F124" i="3" s="1"/>
  <c r="F19" i="3"/>
  <c r="F20" i="3"/>
  <c r="F25" i="3"/>
  <c r="F26" i="3"/>
  <c r="F29" i="3"/>
  <c r="F32" i="3"/>
  <c r="F33" i="3"/>
  <c r="F34" i="3"/>
  <c r="F68" i="3"/>
  <c r="F69" i="3"/>
  <c r="F72" i="3"/>
  <c r="F75" i="3"/>
  <c r="F76" i="3"/>
  <c r="F77" i="3"/>
  <c r="F81" i="3"/>
  <c r="F85" i="3"/>
  <c r="F88" i="3"/>
  <c r="F91" i="3"/>
  <c r="F92" i="3"/>
  <c r="F96" i="3"/>
  <c r="F109" i="3"/>
  <c r="F39" i="3"/>
  <c r="F43" i="3"/>
  <c r="F44" i="3"/>
  <c r="F48" i="3"/>
  <c r="F49" i="3"/>
  <c r="F50" i="3"/>
  <c r="F53" i="3"/>
  <c r="F56" i="3"/>
  <c r="F57" i="3"/>
  <c r="F58" i="3"/>
  <c r="F63" i="3"/>
  <c r="F101" i="3"/>
  <c r="F105" i="3"/>
  <c r="F113" i="3"/>
  <c r="F116" i="3"/>
  <c r="F119" i="3"/>
  <c r="F496" i="3" l="1"/>
  <c r="F495" i="3" s="1"/>
  <c r="F74" i="3"/>
  <c r="F90" i="3"/>
  <c r="F31" i="3"/>
  <c r="F30" i="3" s="1"/>
  <c r="F55" i="3"/>
  <c r="F54" i="3" s="1"/>
  <c r="F139" i="3"/>
  <c r="F362" i="3"/>
  <c r="F388" i="3"/>
  <c r="F387" i="3" s="1"/>
  <c r="F185" i="3"/>
  <c r="F164" i="3" s="1"/>
  <c r="F320" i="3"/>
  <c r="F474" i="3"/>
  <c r="F439" i="3" s="1"/>
  <c r="F161" i="3"/>
  <c r="F157" i="3" s="1"/>
  <c r="F138" i="3"/>
  <c r="F131" i="3" s="1"/>
  <c r="F130" i="3" s="1"/>
  <c r="F270" i="3"/>
  <c r="F220" i="3"/>
  <c r="F151" i="3"/>
  <c r="F337" i="3" l="1"/>
  <c r="F255" i="3" s="1"/>
  <c r="F150" i="3"/>
  <c r="F129" i="3" s="1"/>
  <c r="F118" i="3" l="1"/>
  <c r="F117" i="3" s="1"/>
  <c r="F115" i="3"/>
  <c r="F114" i="3" s="1"/>
  <c r="F112" i="3"/>
  <c r="F111" i="3" s="1"/>
  <c r="F108" i="3"/>
  <c r="F107" i="3" s="1"/>
  <c r="F104" i="3"/>
  <c r="F103" i="3" s="1"/>
  <c r="F102" i="3" s="1"/>
  <c r="F100" i="3"/>
  <c r="F99" i="3" s="1"/>
  <c r="F98" i="3" s="1"/>
  <c r="F97" i="3" s="1"/>
  <c r="F95" i="3"/>
  <c r="F94" i="3" s="1"/>
  <c r="F93" i="3" s="1"/>
  <c r="F89" i="3"/>
  <c r="F87" i="3"/>
  <c r="F86" i="3" s="1"/>
  <c r="F84" i="3"/>
  <c r="F83" i="3" s="1"/>
  <c r="F80" i="3"/>
  <c r="F79" i="3" s="1"/>
  <c r="F78" i="3" s="1"/>
  <c r="F73" i="3"/>
  <c r="F71" i="3"/>
  <c r="F70" i="3" s="1"/>
  <c r="F67" i="3"/>
  <c r="F66" i="3" s="1"/>
  <c r="F62" i="3"/>
  <c r="F61" i="3" s="1"/>
  <c r="F60" i="3" s="1"/>
  <c r="F59" i="3" s="1"/>
  <c r="F52" i="3"/>
  <c r="F51" i="3" s="1"/>
  <c r="F47" i="3"/>
  <c r="F46" i="3" s="1"/>
  <c r="F42" i="3"/>
  <c r="F41" i="3" s="1"/>
  <c r="F40" i="3" s="1"/>
  <c r="F38" i="3"/>
  <c r="F37" i="3" s="1"/>
  <c r="F36" i="3" s="1"/>
  <c r="F28" i="3"/>
  <c r="F27" i="3" s="1"/>
  <c r="F24" i="3"/>
  <c r="F23" i="3" s="1"/>
  <c r="F18" i="3"/>
  <c r="F17" i="3" s="1"/>
  <c r="F16" i="3" s="1"/>
  <c r="F15" i="3" s="1"/>
  <c r="H508" i="2"/>
  <c r="H507" i="2" s="1"/>
  <c r="H506" i="2" s="1"/>
  <c r="H505" i="2" s="1"/>
  <c r="H504" i="2"/>
  <c r="H503" i="2"/>
  <c r="H500" i="2"/>
  <c r="H499" i="2" s="1"/>
  <c r="H498" i="2" s="1"/>
  <c r="H497" i="2"/>
  <c r="H496" i="2" s="1"/>
  <c r="H495" i="2" s="1"/>
  <c r="H493" i="2"/>
  <c r="H492" i="2" s="1"/>
  <c r="H491" i="2" s="1"/>
  <c r="H490" i="2" s="1"/>
  <c r="H486" i="2"/>
  <c r="H487" i="2"/>
  <c r="H488" i="2"/>
  <c r="H485" i="2"/>
  <c r="H484" i="2" s="1"/>
  <c r="H483" i="2"/>
  <c r="H482" i="2" s="1"/>
  <c r="H481" i="2" s="1"/>
  <c r="H480" i="2"/>
  <c r="H479" i="2"/>
  <c r="H475" i="2"/>
  <c r="H474" i="2"/>
  <c r="H468" i="2"/>
  <c r="H467" i="2" s="1"/>
  <c r="H466" i="2" s="1"/>
  <c r="H465" i="2"/>
  <c r="H464" i="2" s="1"/>
  <c r="H463" i="2" s="1"/>
  <c r="H502" i="2" l="1"/>
  <c r="F22" i="3"/>
  <c r="F21" i="3" s="1"/>
  <c r="F65" i="3"/>
  <c r="F82" i="3"/>
  <c r="F45" i="3"/>
  <c r="F35" i="3" s="1"/>
  <c r="F110" i="3"/>
  <c r="F106" i="3" s="1"/>
  <c r="H473" i="2"/>
  <c r="H472" i="2" s="1"/>
  <c r="H471" i="2" s="1"/>
  <c r="H478" i="2"/>
  <c r="H477" i="2" s="1"/>
  <c r="H501" i="2"/>
  <c r="H494" i="2" s="1"/>
  <c r="H489" i="2" s="1"/>
  <c r="H462" i="2"/>
  <c r="H461" i="2" s="1"/>
  <c r="H460" i="2" s="1"/>
  <c r="H459" i="2" s="1"/>
  <c r="H458" i="2"/>
  <c r="H457" i="2" s="1"/>
  <c r="H456" i="2" s="1"/>
  <c r="H455" i="2"/>
  <c r="H454" i="2"/>
  <c r="H450" i="2"/>
  <c r="H451" i="2"/>
  <c r="H449" i="2"/>
  <c r="H446" i="2"/>
  <c r="H445" i="2" s="1"/>
  <c r="H444" i="2" s="1"/>
  <c r="H443" i="2"/>
  <c r="H442" i="2" s="1"/>
  <c r="H441" i="2" s="1"/>
  <c r="H439" i="2"/>
  <c r="H438" i="2" s="1"/>
  <c r="H437" i="2" s="1"/>
  <c r="H436" i="2"/>
  <c r="H435" i="2" s="1"/>
  <c r="H434" i="2" s="1"/>
  <c r="H433" i="2"/>
  <c r="H432" i="2" s="1"/>
  <c r="H431" i="2" s="1"/>
  <c r="H430" i="2"/>
  <c r="H429" i="2"/>
  <c r="H426" i="2"/>
  <c r="H425" i="2" s="1"/>
  <c r="H424" i="2" s="1"/>
  <c r="H423" i="2"/>
  <c r="H422" i="2"/>
  <c r="H415" i="2"/>
  <c r="H414" i="2" s="1"/>
  <c r="H413" i="2" s="1"/>
  <c r="H412" i="2"/>
  <c r="H411" i="2" s="1"/>
  <c r="H410" i="2" s="1"/>
  <c r="H409" i="2"/>
  <c r="H408" i="2"/>
  <c r="H448" i="2" l="1"/>
  <c r="H407" i="2"/>
  <c r="H406" i="2" s="1"/>
  <c r="H405" i="2" s="1"/>
  <c r="H404" i="2" s="1"/>
  <c r="H403" i="2" s="1"/>
  <c r="H402" i="2" s="1"/>
  <c r="H476" i="2"/>
  <c r="H470" i="2" s="1"/>
  <c r="H469" i="2" s="1"/>
  <c r="F64" i="3"/>
  <c r="F14" i="3" s="1"/>
  <c r="F525" i="3" s="1"/>
  <c r="H421" i="2"/>
  <c r="H420" i="2" s="1"/>
  <c r="H419" i="2" s="1"/>
  <c r="H453" i="2"/>
  <c r="H452" i="2" s="1"/>
  <c r="H447" i="2"/>
  <c r="H440" i="2" s="1"/>
  <c r="H428" i="2"/>
  <c r="H427" i="2" s="1"/>
  <c r="H418" i="2" l="1"/>
  <c r="H417" i="2" s="1"/>
  <c r="H416" i="2" s="1"/>
  <c r="H401" i="2" s="1"/>
  <c r="H316" i="2"/>
  <c r="H400" i="2"/>
  <c r="H399" i="2" s="1"/>
  <c r="H398" i="2" s="1"/>
  <c r="H397" i="2" s="1"/>
  <c r="H396" i="2"/>
  <c r="H395" i="2"/>
  <c r="H392" i="2"/>
  <c r="H391" i="2"/>
  <c r="H388" i="2"/>
  <c r="H387" i="2" s="1"/>
  <c r="H386" i="2" s="1"/>
  <c r="H385" i="2" s="1"/>
  <c r="H383" i="2"/>
  <c r="H384" i="2"/>
  <c r="H382" i="2"/>
  <c r="H379" i="2"/>
  <c r="H378" i="2" s="1"/>
  <c r="H377" i="2" s="1"/>
  <c r="H376" i="2"/>
  <c r="H375" i="2"/>
  <c r="H371" i="2"/>
  <c r="H370" i="2" s="1"/>
  <c r="H369" i="2" s="1"/>
  <c r="H368" i="2"/>
  <c r="H367" i="2"/>
  <c r="H363" i="2"/>
  <c r="H361" i="2" s="1"/>
  <c r="H360" i="2"/>
  <c r="H359" i="2"/>
  <c r="H355" i="2"/>
  <c r="H354" i="2" s="1"/>
  <c r="H353" i="2" s="1"/>
  <c r="H352" i="2"/>
  <c r="H351" i="2"/>
  <c r="H348" i="2"/>
  <c r="H347" i="2" s="1"/>
  <c r="H346" i="2" s="1"/>
  <c r="H345" i="2"/>
  <c r="H344" i="2"/>
  <c r="H341" i="2"/>
  <c r="H340" i="2"/>
  <c r="H337" i="2"/>
  <c r="H336" i="2"/>
  <c r="H331" i="2"/>
  <c r="H332" i="2"/>
  <c r="H333" i="2"/>
  <c r="H330" i="2"/>
  <c r="H327" i="2"/>
  <c r="H326" i="2" s="1"/>
  <c r="H325" i="2" s="1"/>
  <c r="H324" i="2"/>
  <c r="H323" i="2"/>
  <c r="H320" i="2"/>
  <c r="H319" i="2" s="1"/>
  <c r="H318" i="2" s="1"/>
  <c r="H317" i="2"/>
  <c r="H313" i="2"/>
  <c r="H312" i="2"/>
  <c r="H309" i="2"/>
  <c r="H308" i="2" s="1"/>
  <c r="H307" i="2" s="1"/>
  <c r="H306" i="2"/>
  <c r="H305" i="2" s="1"/>
  <c r="H304" i="2" s="1"/>
  <c r="H303" i="2"/>
  <c r="H302" i="2"/>
  <c r="H299" i="2"/>
  <c r="H298" i="2"/>
  <c r="H296" i="2"/>
  <c r="H295" i="2" s="1"/>
  <c r="H294" i="2" s="1"/>
  <c r="H292" i="2"/>
  <c r="H291" i="2" s="1"/>
  <c r="H290" i="2"/>
  <c r="H289" i="2" s="1"/>
  <c r="H288" i="2" s="1"/>
  <c r="H286" i="2"/>
  <c r="H285" i="2" s="1"/>
  <c r="H284" i="2" s="1"/>
  <c r="H283" i="2"/>
  <c r="H282" i="2"/>
  <c r="H266" i="2"/>
  <c r="H265" i="2" s="1"/>
  <c r="H264" i="2" s="1"/>
  <c r="H381" i="2" l="1"/>
  <c r="H374" i="2"/>
  <c r="H373" i="2" s="1"/>
  <c r="H390" i="2"/>
  <c r="H389" i="2" s="1"/>
  <c r="H380" i="2"/>
  <c r="H343" i="2"/>
  <c r="H342" i="2" s="1"/>
  <c r="H394" i="2"/>
  <c r="H393" i="2" s="1"/>
  <c r="H362" i="2"/>
  <c r="H366" i="2"/>
  <c r="H365" i="2" s="1"/>
  <c r="H364" i="2" s="1"/>
  <c r="H350" i="2"/>
  <c r="H349" i="2" s="1"/>
  <c r="H339" i="2"/>
  <c r="H338" i="2" s="1"/>
  <c r="H358" i="2"/>
  <c r="H357" i="2" s="1"/>
  <c r="H356" i="2" s="1"/>
  <c r="H301" i="2"/>
  <c r="H300" i="2" s="1"/>
  <c r="H329" i="2"/>
  <c r="H328" i="2" s="1"/>
  <c r="H297" i="2"/>
  <c r="H293" i="2" s="1"/>
  <c r="H315" i="2"/>
  <c r="H314" i="2" s="1"/>
  <c r="H335" i="2"/>
  <c r="H334" i="2" s="1"/>
  <c r="H311" i="2"/>
  <c r="H310" i="2" s="1"/>
  <c r="H322" i="2"/>
  <c r="H321" i="2" s="1"/>
  <c r="H287" i="2"/>
  <c r="H281" i="2"/>
  <c r="H280" i="2" s="1"/>
  <c r="H279" i="2" s="1"/>
  <c r="H263" i="2"/>
  <c r="H262" i="2" s="1"/>
  <c r="H261" i="2" s="1"/>
  <c r="H260" i="2" s="1"/>
  <c r="H259" i="2"/>
  <c r="H258" i="2" s="1"/>
  <c r="H257" i="2" s="1"/>
  <c r="H256" i="2" s="1"/>
  <c r="H251" i="2"/>
  <c r="H250" i="2" s="1"/>
  <c r="H249" i="2" s="1"/>
  <c r="H248" i="2"/>
  <c r="H247" i="2" s="1"/>
  <c r="H246" i="2" s="1"/>
  <c r="H245" i="2" s="1"/>
  <c r="H241" i="2"/>
  <c r="H240" i="2" s="1"/>
  <c r="H239" i="2" s="1"/>
  <c r="H244" i="2"/>
  <c r="H243" i="2" s="1"/>
  <c r="H242" i="2" s="1"/>
  <c r="H237" i="2"/>
  <c r="H236" i="2" s="1"/>
  <c r="H235" i="2" s="1"/>
  <c r="H234" i="2" s="1"/>
  <c r="H233" i="2"/>
  <c r="H232" i="2" s="1"/>
  <c r="H231" i="2" s="1"/>
  <c r="H230" i="2"/>
  <c r="H229" i="2" s="1"/>
  <c r="H228" i="2" s="1"/>
  <c r="H227" i="2" s="1"/>
  <c r="H222" i="2"/>
  <c r="H223" i="2"/>
  <c r="H226" i="2"/>
  <c r="H225" i="2" s="1"/>
  <c r="H224" i="2" s="1"/>
  <c r="H218" i="2"/>
  <c r="H217" i="2" s="1"/>
  <c r="H216" i="2" s="1"/>
  <c r="H215" i="2" s="1"/>
  <c r="H214" i="2"/>
  <c r="H213" i="2" s="1"/>
  <c r="H212" i="2" s="1"/>
  <c r="H211" i="2" s="1"/>
  <c r="H210" i="2"/>
  <c r="H209" i="2" s="1"/>
  <c r="H208" i="2" s="1"/>
  <c r="H205" i="2"/>
  <c r="H206" i="2"/>
  <c r="H207" i="2"/>
  <c r="H198" i="2"/>
  <c r="H197" i="2" s="1"/>
  <c r="H196" i="2" s="1"/>
  <c r="H200" i="2"/>
  <c r="H201" i="2"/>
  <c r="H194" i="2"/>
  <c r="H193" i="2" s="1"/>
  <c r="H192" i="2" s="1"/>
  <c r="H191" i="2"/>
  <c r="H190" i="2" s="1"/>
  <c r="H189" i="2" s="1"/>
  <c r="H188" i="2"/>
  <c r="H187" i="2" s="1"/>
  <c r="H186" i="2" s="1"/>
  <c r="H185" i="2" s="1"/>
  <c r="H184" i="2"/>
  <c r="H183" i="2" s="1"/>
  <c r="H182" i="2" s="1"/>
  <c r="H181" i="2"/>
  <c r="H180" i="2" s="1"/>
  <c r="H179" i="2" s="1"/>
  <c r="H178" i="2"/>
  <c r="H177" i="2" s="1"/>
  <c r="H176" i="2" s="1"/>
  <c r="H175" i="2"/>
  <c r="H174" i="2" s="1"/>
  <c r="H173" i="2" s="1"/>
  <c r="H171" i="2"/>
  <c r="H172" i="2"/>
  <c r="H167" i="2"/>
  <c r="H166" i="2" s="1"/>
  <c r="H165" i="2" s="1"/>
  <c r="H164" i="2"/>
  <c r="H163" i="2" s="1"/>
  <c r="H162" i="2" s="1"/>
  <c r="H160" i="2"/>
  <c r="H159" i="2" s="1"/>
  <c r="H158" i="2" s="1"/>
  <c r="H157" i="2" s="1"/>
  <c r="H153" i="2"/>
  <c r="H152" i="2" s="1"/>
  <c r="H151" i="2" s="1"/>
  <c r="H150" i="2" s="1"/>
  <c r="H156" i="2"/>
  <c r="H155" i="2" s="1"/>
  <c r="H148" i="2"/>
  <c r="H149" i="2"/>
  <c r="H145" i="2"/>
  <c r="H144" i="2" s="1"/>
  <c r="H143" i="2" s="1"/>
  <c r="H142" i="2" s="1"/>
  <c r="H138" i="2"/>
  <c r="H137" i="2" s="1"/>
  <c r="H136" i="2" s="1"/>
  <c r="H141" i="2"/>
  <c r="H140" i="2" s="1"/>
  <c r="H139" i="2" s="1"/>
  <c r="H134" i="2"/>
  <c r="H133" i="2" s="1"/>
  <c r="H132" i="2" s="1"/>
  <c r="H131" i="2" s="1"/>
  <c r="H123" i="2"/>
  <c r="H122" i="2" s="1"/>
  <c r="H121" i="2" s="1"/>
  <c r="H126" i="2"/>
  <c r="H125" i="2" s="1"/>
  <c r="H124" i="2" s="1"/>
  <c r="H129" i="2"/>
  <c r="H130" i="2"/>
  <c r="H113" i="2"/>
  <c r="H112" i="2" s="1"/>
  <c r="H115" i="2"/>
  <c r="H114" i="2" s="1"/>
  <c r="H128" i="2" l="1"/>
  <c r="H372" i="2"/>
  <c r="H147" i="2"/>
  <c r="H146" i="2" s="1"/>
  <c r="H170" i="2"/>
  <c r="H169" i="2" s="1"/>
  <c r="H168" i="2" s="1"/>
  <c r="H238" i="2"/>
  <c r="H204" i="2"/>
  <c r="H203" i="2" s="1"/>
  <c r="H202" i="2" s="1"/>
  <c r="H127" i="2"/>
  <c r="H120" i="2" s="1"/>
  <c r="H199" i="2"/>
  <c r="H195" i="2" s="1"/>
  <c r="H221" i="2"/>
  <c r="H220" i="2" s="1"/>
  <c r="H219" i="2" s="1"/>
  <c r="H161" i="2"/>
  <c r="H135" i="2"/>
  <c r="H111" i="2"/>
  <c r="H105" i="2"/>
  <c r="H104" i="2" s="1"/>
  <c r="H103" i="2" s="1"/>
  <c r="H108" i="2"/>
  <c r="H107" i="2" s="1"/>
  <c r="H106" i="2" s="1"/>
  <c r="H98" i="2"/>
  <c r="H97" i="2" s="1"/>
  <c r="H96" i="2" s="1"/>
  <c r="H95" i="2" s="1"/>
  <c r="H85" i="2"/>
  <c r="H86" i="2"/>
  <c r="H84" i="2"/>
  <c r="H89" i="2"/>
  <c r="H88" i="2" s="1"/>
  <c r="H87" i="2" s="1"/>
  <c r="H92" i="2"/>
  <c r="H93" i="2"/>
  <c r="H94" i="2"/>
  <c r="H80" i="2"/>
  <c r="H79" i="2"/>
  <c r="H70" i="2"/>
  <c r="H69" i="2" s="1"/>
  <c r="H68" i="2" s="1"/>
  <c r="H67" i="2"/>
  <c r="H66" i="2" s="1"/>
  <c r="H65" i="2" s="1"/>
  <c r="H64" i="2"/>
  <c r="H63" i="2" s="1"/>
  <c r="H62" i="2" s="1"/>
  <c r="H61" i="2"/>
  <c r="H60" i="2" s="1"/>
  <c r="H59" i="2" s="1"/>
  <c r="H58" i="2"/>
  <c r="H57" i="2" s="1"/>
  <c r="H56" i="2" s="1"/>
  <c r="H55" i="2"/>
  <c r="H54" i="2" s="1"/>
  <c r="H53" i="2" s="1"/>
  <c r="H52" i="2"/>
  <c r="H51" i="2" s="1"/>
  <c r="H50" i="2" s="1"/>
  <c r="H49" i="2"/>
  <c r="H48" i="2" s="1"/>
  <c r="H47" i="2" s="1"/>
  <c r="H46" i="2"/>
  <c r="H45" i="2" s="1"/>
  <c r="H44" i="2" s="1"/>
  <c r="H43" i="2"/>
  <c r="H42" i="2" s="1"/>
  <c r="H41" i="2" s="1"/>
  <c r="H40" i="2"/>
  <c r="H39" i="2" s="1"/>
  <c r="H38" i="2" s="1"/>
  <c r="H37" i="2"/>
  <c r="H36" i="2" s="1"/>
  <c r="H35" i="2" s="1"/>
  <c r="H27" i="2"/>
  <c r="H28" i="2"/>
  <c r="H26" i="2"/>
  <c r="H23" i="2"/>
  <c r="H22" i="2" s="1"/>
  <c r="H21" i="2" s="1"/>
  <c r="H20" i="2"/>
  <c r="H19" i="2"/>
  <c r="H31" i="2"/>
  <c r="H30" i="2" s="1"/>
  <c r="H29" i="2" s="1"/>
  <c r="H110" i="2" l="1"/>
  <c r="H109" i="2" s="1"/>
  <c r="H91" i="2"/>
  <c r="H90" i="2" s="1"/>
  <c r="H25" i="2"/>
  <c r="H24" i="2" s="1"/>
  <c r="H278" i="2"/>
  <c r="H277" i="2" s="1"/>
  <c r="H276" i="2" s="1"/>
  <c r="H275" i="2" s="1"/>
  <c r="H274" i="2" s="1"/>
  <c r="H102" i="2"/>
  <c r="H101" i="2" s="1"/>
  <c r="H100" i="2" s="1"/>
  <c r="H99" i="2" s="1"/>
  <c r="H83" i="2"/>
  <c r="H82" i="2" s="1"/>
  <c r="H78" i="2"/>
  <c r="H77" i="2" s="1"/>
  <c r="H76" i="2" s="1"/>
  <c r="H18" i="2"/>
  <c r="H17" i="2" s="1"/>
  <c r="H34" i="2"/>
  <c r="H33" i="2" s="1"/>
  <c r="H32" i="2" s="1"/>
  <c r="H81" i="2" l="1"/>
  <c r="H16" i="2"/>
  <c r="H15" i="2" s="1"/>
  <c r="H14" i="2" s="1"/>
  <c r="H13" i="2" s="1"/>
  <c r="H12" i="2" s="1"/>
  <c r="H11" i="2" s="1"/>
  <c r="G548" i="1"/>
  <c r="G547" i="1" s="1"/>
  <c r="G546" i="1" s="1"/>
  <c r="G540" i="1"/>
  <c r="G539" i="1" s="1"/>
  <c r="G537" i="1"/>
  <c r="G536" i="1" s="1"/>
  <c r="G533" i="1"/>
  <c r="G532" i="1" s="1"/>
  <c r="G531" i="1" s="1"/>
  <c r="G521" i="1"/>
  <c r="G520" i="1" s="1"/>
  <c r="G517" i="1"/>
  <c r="G516" i="1" s="1"/>
  <c r="G511" i="1"/>
  <c r="G510" i="1" s="1"/>
  <c r="G509" i="1" s="1"/>
  <c r="G508" i="1" s="1"/>
  <c r="G500" i="1"/>
  <c r="G499" i="1" s="1"/>
  <c r="G497" i="1"/>
  <c r="G496" i="1" s="1"/>
  <c r="G491" i="1"/>
  <c r="G490" i="1" s="1"/>
  <c r="G486" i="1"/>
  <c r="G485" i="1" s="1"/>
  <c r="G482" i="1"/>
  <c r="G481" i="1" s="1"/>
  <c r="G478" i="1"/>
  <c r="G477" i="1" s="1"/>
  <c r="G474" i="1"/>
  <c r="G473" i="1" s="1"/>
  <c r="G469" i="1"/>
  <c r="G467" i="1"/>
  <c r="G466" i="1" s="1"/>
  <c r="G463" i="1"/>
  <c r="G462" i="1" s="1"/>
  <c r="G460" i="1"/>
  <c r="G459" i="1" s="1"/>
  <c r="G457" i="1"/>
  <c r="G456" i="1" s="1"/>
  <c r="G453" i="1"/>
  <c r="G452" i="1" s="1"/>
  <c r="G450" i="1"/>
  <c r="G449" i="1" s="1"/>
  <c r="G447" i="1"/>
  <c r="G446" i="1" s="1"/>
  <c r="G443" i="1"/>
  <c r="G442" i="1" s="1"/>
  <c r="G441" i="1" s="1"/>
  <c r="G434" i="1"/>
  <c r="G433" i="1" s="1"/>
  <c r="G432" i="1" s="1"/>
  <c r="G437" i="1"/>
  <c r="G436" i="1" s="1"/>
  <c r="G428" i="1"/>
  <c r="G427" i="1" s="1"/>
  <c r="G426" i="1" s="1"/>
  <c r="G424" i="1"/>
  <c r="G423" i="1" s="1"/>
  <c r="G422" i="1" s="1"/>
  <c r="G420" i="1"/>
  <c r="G419" i="1" s="1"/>
  <c r="G418" i="1" s="1"/>
  <c r="G416" i="1"/>
  <c r="G415" i="1" s="1"/>
  <c r="G414" i="1" s="1"/>
  <c r="G411" i="1"/>
  <c r="G410" i="1" s="1"/>
  <c r="G409" i="1" s="1"/>
  <c r="G408" i="1" s="1"/>
  <c r="G405" i="1"/>
  <c r="G404" i="1" s="1"/>
  <c r="G401" i="1"/>
  <c r="G400" i="1" s="1"/>
  <c r="G397" i="1"/>
  <c r="G396" i="1" s="1"/>
  <c r="G395" i="1" s="1"/>
  <c r="G393" i="1"/>
  <c r="G392" i="1" s="1"/>
  <c r="G391" i="1" s="1"/>
  <c r="G388" i="1"/>
  <c r="G387" i="1" s="1"/>
  <c r="G385" i="1"/>
  <c r="G384" i="1" s="1"/>
  <c r="G381" i="1"/>
  <c r="G380" i="1" s="1"/>
  <c r="G378" i="1"/>
  <c r="G377" i="1" s="1"/>
  <c r="G369" i="1"/>
  <c r="G368" i="1" s="1"/>
  <c r="G367" i="1" s="1"/>
  <c r="G365" i="1"/>
  <c r="G364" i="1" s="1"/>
  <c r="G361" i="1"/>
  <c r="G362" i="1"/>
  <c r="G352" i="1"/>
  <c r="G351" i="1" s="1"/>
  <c r="G350" i="1" s="1"/>
  <c r="G344" i="1"/>
  <c r="G343" i="1" s="1"/>
  <c r="G341" i="1"/>
  <c r="G340" i="1" s="1"/>
  <c r="G331" i="1"/>
  <c r="G330" i="1" s="1"/>
  <c r="G328" i="1"/>
  <c r="G327" i="1" s="1"/>
  <c r="G325" i="1"/>
  <c r="G324" i="1" s="1"/>
  <c r="G320" i="1"/>
  <c r="G319" i="1" s="1"/>
  <c r="G318" i="1" s="1"/>
  <c r="G316" i="1"/>
  <c r="G315" i="1" s="1"/>
  <c r="G314" i="1" s="1"/>
  <c r="G313" i="1" s="1"/>
  <c r="G311" i="1"/>
  <c r="G310" i="1" s="1"/>
  <c r="G309" i="1" s="1"/>
  <c r="G308" i="1" s="1"/>
  <c r="G306" i="1"/>
  <c r="G305" i="1" s="1"/>
  <c r="G304" i="1" s="1"/>
  <c r="G297" i="1"/>
  <c r="G296" i="1" s="1"/>
  <c r="G292" i="1"/>
  <c r="G291" i="1" s="1"/>
  <c r="G287" i="1"/>
  <c r="G286" i="1" s="1"/>
  <c r="G285" i="1" s="1"/>
  <c r="G280" i="1"/>
  <c r="G279" i="1" s="1"/>
  <c r="G277" i="1"/>
  <c r="G276" i="1" s="1"/>
  <c r="G272" i="1"/>
  <c r="G271" i="1" s="1"/>
  <c r="G268" i="1"/>
  <c r="G267" i="1" s="1"/>
  <c r="G260" i="1"/>
  <c r="G259" i="1" s="1"/>
  <c r="G257" i="1"/>
  <c r="G256" i="1" s="1"/>
  <c r="G253" i="1"/>
  <c r="G252" i="1" s="1"/>
  <c r="G250" i="1"/>
  <c r="G249" i="1" s="1"/>
  <c r="G247" i="1"/>
  <c r="G246" i="1" s="1"/>
  <c r="G243" i="1"/>
  <c r="G242" i="1" s="1"/>
  <c r="G239" i="1"/>
  <c r="G240" i="1"/>
  <c r="G236" i="1"/>
  <c r="G235" i="1" s="1"/>
  <c r="G231" i="1"/>
  <c r="G230" i="1" s="1"/>
  <c r="G228" i="1"/>
  <c r="G227" i="1" s="1"/>
  <c r="G224" i="1"/>
  <c r="G223" i="1" s="1"/>
  <c r="G218" i="1"/>
  <c r="G217" i="1" s="1"/>
  <c r="G216" i="1" s="1"/>
  <c r="G214" i="1"/>
  <c r="G213" i="1" s="1"/>
  <c r="G212" i="1" s="1"/>
  <c r="G210" i="1"/>
  <c r="G209" i="1" s="1"/>
  <c r="G208" i="1" s="1"/>
  <c r="G205" i="1"/>
  <c r="G204" i="1" s="1"/>
  <c r="G203" i="1" s="1"/>
  <c r="G201" i="1"/>
  <c r="G200" i="1" s="1"/>
  <c r="G199" i="1" s="1"/>
  <c r="G198" i="1" s="1"/>
  <c r="G196" i="1"/>
  <c r="G195" i="1" s="1"/>
  <c r="G194" i="1" s="1"/>
  <c r="G192" i="1"/>
  <c r="G191" i="1" s="1"/>
  <c r="G189" i="1"/>
  <c r="G188" i="1" s="1"/>
  <c r="G186" i="1"/>
  <c r="G185" i="1" s="1"/>
  <c r="G181" i="1"/>
  <c r="G180" i="1" s="1"/>
  <c r="G179" i="1" s="1"/>
  <c r="G177" i="1"/>
  <c r="G176" i="1" s="1"/>
  <c r="G175" i="1" s="1"/>
  <c r="G172" i="1"/>
  <c r="G171" i="1" s="1"/>
  <c r="G170" i="1" s="1"/>
  <c r="G169" i="1" s="1"/>
  <c r="G166" i="1"/>
  <c r="G165" i="1" s="1"/>
  <c r="G167" i="1"/>
  <c r="G158" i="1"/>
  <c r="G157" i="1" s="1"/>
  <c r="G154" i="1"/>
  <c r="G153" i="1"/>
  <c r="G147" i="1"/>
  <c r="G146" i="1" s="1"/>
  <c r="G145" i="1" s="1"/>
  <c r="G144" i="1" s="1"/>
  <c r="G142" i="1"/>
  <c r="G141" i="1" s="1"/>
  <c r="G140" i="1" s="1"/>
  <c r="G137" i="1"/>
  <c r="G136" i="1" s="1"/>
  <c r="G134" i="1"/>
  <c r="G133" i="1" s="1"/>
  <c r="G132" i="1" s="1"/>
  <c r="G125" i="1"/>
  <c r="G124" i="1" s="1"/>
  <c r="G121" i="1"/>
  <c r="G120" i="1" s="1"/>
  <c r="G117" i="1"/>
  <c r="G116" i="1" s="1"/>
  <c r="G113" i="1"/>
  <c r="G112" i="1" s="1"/>
  <c r="G109" i="1"/>
  <c r="G108" i="1" s="1"/>
  <c r="G105" i="1"/>
  <c r="G104" i="1" s="1"/>
  <c r="G101" i="1"/>
  <c r="G100" i="1" s="1"/>
  <c r="G97" i="1"/>
  <c r="G96" i="1" s="1"/>
  <c r="G91" i="1"/>
  <c r="G90" i="1" s="1"/>
  <c r="G87" i="1"/>
  <c r="G86" i="1" s="1"/>
  <c r="G83" i="1"/>
  <c r="G82" i="1" s="1"/>
  <c r="G79" i="1"/>
  <c r="G78" i="1" s="1"/>
  <c r="G76" i="1"/>
  <c r="G75" i="1" s="1"/>
  <c r="G72" i="1"/>
  <c r="G71" i="1" s="1"/>
  <c r="G69" i="1"/>
  <c r="G68" i="1" s="1"/>
  <c r="G65" i="1"/>
  <c r="G64" i="1" s="1"/>
  <c r="G61" i="1"/>
  <c r="G60" i="1" s="1"/>
  <c r="G57" i="1"/>
  <c r="G56" i="1" s="1"/>
  <c r="G53" i="1"/>
  <c r="G52" i="1" s="1"/>
  <c r="G47" i="1"/>
  <c r="G46" i="1" s="1"/>
  <c r="G43" i="1"/>
  <c r="G42" i="1" s="1"/>
  <c r="G40" i="1"/>
  <c r="G39" i="1" s="1"/>
  <c r="G37" i="1"/>
  <c r="G36" i="1" s="1"/>
  <c r="G33" i="1"/>
  <c r="G32" i="1" s="1"/>
  <c r="G28" i="1"/>
  <c r="G26" i="1"/>
  <c r="G25" i="1" s="1"/>
  <c r="G21" i="1"/>
  <c r="G19" i="1"/>
  <c r="G18" i="1" s="1"/>
  <c r="G103" i="1" l="1"/>
  <c r="H75" i="2"/>
  <c r="H74" i="2" s="1"/>
  <c r="H73" i="2" s="1"/>
  <c r="H72" i="2" s="1"/>
  <c r="H71" i="2" s="1"/>
  <c r="H509" i="2" s="1"/>
  <c r="G45" i="1"/>
  <c r="G31" i="1"/>
  <c r="G376" i="1"/>
  <c r="G383" i="1"/>
  <c r="G484" i="1"/>
  <c r="G290" i="1"/>
  <c r="G284" i="1" s="1"/>
  <c r="G323" i="1"/>
  <c r="G339" i="1"/>
  <c r="G338" i="1" s="1"/>
  <c r="G337" i="1" s="1"/>
  <c r="G360" i="1"/>
  <c r="G359" i="1" s="1"/>
  <c r="G399" i="1"/>
  <c r="G390" i="1" s="1"/>
  <c r="G413" i="1"/>
  <c r="G407" i="1" s="1"/>
  <c r="G431" i="1"/>
  <c r="G430" i="1" s="1"/>
  <c r="G445" i="1"/>
  <c r="G465" i="1"/>
  <c r="G455" i="1" s="1"/>
  <c r="G476" i="1"/>
  <c r="G495" i="1"/>
  <c r="G515" i="1"/>
  <c r="G514" i="1" s="1"/>
  <c r="G507" i="1" s="1"/>
  <c r="G506" i="1" s="1"/>
  <c r="G535" i="1"/>
  <c r="G530" i="1" s="1"/>
  <c r="G529" i="1" s="1"/>
  <c r="G528" i="1" s="1"/>
  <c r="G275" i="1"/>
  <c r="G274" i="1" s="1"/>
  <c r="G111" i="1"/>
  <c r="G174" i="1"/>
  <c r="G255" i="1"/>
  <c r="G234" i="1" s="1"/>
  <c r="G85" i="1"/>
  <c r="G207" i="1"/>
  <c r="G222" i="1"/>
  <c r="G221" i="1" s="1"/>
  <c r="G119" i="1"/>
  <c r="G184" i="1"/>
  <c r="G183" i="1" s="1"/>
  <c r="G17" i="1"/>
  <c r="G152" i="1"/>
  <c r="G151" i="1" s="1"/>
  <c r="G150" i="1" s="1"/>
  <c r="G95" i="1"/>
  <c r="G24" i="1"/>
  <c r="G494" i="1" l="1"/>
  <c r="G493" i="1" s="1"/>
  <c r="G375" i="1"/>
  <c r="G358" i="1" s="1"/>
  <c r="G472" i="1"/>
  <c r="G440" i="1" s="1"/>
  <c r="G233" i="1"/>
  <c r="G220" i="1" s="1"/>
  <c r="G149" i="1"/>
  <c r="G16" i="1"/>
  <c r="G94" i="1"/>
  <c r="G30" i="1" s="1"/>
  <c r="G15" i="1" s="1"/>
  <c r="G335" i="1"/>
  <c r="G334" i="1" s="1"/>
  <c r="G333" i="1" s="1"/>
  <c r="G322" i="1" s="1"/>
  <c r="G283" i="1" s="1"/>
  <c r="G282" i="1" l="1"/>
  <c r="G550" i="1" s="1"/>
</calcChain>
</file>

<file path=xl/sharedStrings.xml><?xml version="1.0" encoding="utf-8"?>
<sst xmlns="http://schemas.openxmlformats.org/spreadsheetml/2006/main" count="7653" uniqueCount="415">
  <si>
    <t>к решению районного Совета народных депутатов</t>
  </si>
  <si>
    <t xml:space="preserve">«О бюджете Почепского муниципального  </t>
  </si>
  <si>
    <t xml:space="preserve">Ведомственная структура расходов бюджета Почепского района </t>
  </si>
  <si>
    <t>(руб.)</t>
  </si>
  <si>
    <t>Наименование</t>
  </si>
  <si>
    <t>ГРБС</t>
  </si>
  <si>
    <t>Рз</t>
  </si>
  <si>
    <t>Пр</t>
  </si>
  <si>
    <t>ЦСР</t>
  </si>
  <si>
    <t>ВР</t>
  </si>
  <si>
    <t>района на 2016 год"</t>
  </si>
  <si>
    <t>Приложение №</t>
  </si>
  <si>
    <t xml:space="preserve">на 2016 год  </t>
  </si>
  <si>
    <t>Сумма на 2016 год</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</si>
  <si>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</si>
  <si>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</si>
  <si>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</si>
  <si>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</si>
  <si>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</si>
  <si>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</si>
  <si>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</si>
  <si>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</si>
  <si>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</si>
  <si>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</si>
  <si>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</si>
  <si>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Прочая закупка товаров, работ и услуг для государственных нужд</t>
  </si>
  <si>
    <t>244</t>
  </si>
  <si>
    <t>Предоставление субсидий муниципальным бюджетным, автономным учреждениям и иным некоммерческим организациям</t>
  </si>
  <si>
    <t>600</t>
  </si>
  <si>
    <t>Субсидии бюджетным учреждениям на иные цели</t>
  </si>
  <si>
    <t>612</t>
  </si>
  <si>
    <t>Субсидии автономным учреждениям на иные цели</t>
  </si>
  <si>
    <t>622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</si>
  <si>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</si>
  <si>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</si>
  <si>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</si>
  <si>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</si>
  <si>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</si>
  <si>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</si>
  <si>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</si>
  <si>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Субсидии бюджетным учреждениям на финансовое обеспечение муниципального задания на оказание муниципальных услуг (выполнение работ)</t>
  </si>
  <si>
    <t>611</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</si>
  <si>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</si>
  <si>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</si>
  <si>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</si>
  <si>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</si>
  <si>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</si>
  <si>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</si>
  <si>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</si>
  <si>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Субсидии автономным учреждениям на финансовое обеспечение муниципального задания на оказание муниципальных услуг (выполнение работ)</t>
  </si>
  <si>
    <t>621</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</si>
  <si>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</si>
  <si>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</si>
  <si>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</si>
  <si>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</si>
  <si>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</si>
  <si>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</si>
  <si>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</si>
  <si>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</si>
  <si>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</si>
  <si>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</si>
  <si>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</si>
  <si>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</si>
  <si>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</si>
  <si>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</si>
  <si>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</si>
  <si>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</si>
  <si>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Фонд оплаты труда и страховые взносы</t>
  </si>
  <si>
    <t>121</t>
  </si>
  <si>
    <t>Иные выплаты персоналу, за исключением фонда оплаты труда</t>
  </si>
  <si>
    <t>122</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</si>
  <si>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</si>
  <si>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</si>
  <si>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</si>
  <si>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111</t>
  </si>
  <si>
    <t>112</t>
  </si>
  <si>
    <t>Иные бюджетные ассигнования</t>
  </si>
  <si>
    <t>800</t>
  </si>
  <si>
    <t>Уплата налога на имущество организаций и земельного налога</t>
  </si>
  <si>
    <t>851</t>
  </si>
  <si>
    <t>Уплата прочих налогов, сборов и иных  платежей</t>
  </si>
  <si>
    <t>852</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</si>
  <si>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</si>
  <si>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</si>
  <si>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Уплата иных платежей</t>
  </si>
  <si>
    <t>853</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</si>
  <si>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</si>
  <si>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</si>
  <si>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</si>
  <si>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</si>
  <si>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</si>
  <si>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</si>
  <si>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</si>
  <si>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</si>
  <si>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</si>
  <si>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</si>
  <si>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</si>
  <si>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</si>
  <si>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</si>
  <si>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 xml:space="preserve"> Фонд оплаты труда и страховые взносы</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</si>
  <si>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</si>
  <si>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</si>
  <si>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</si>
  <si>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</si>
  <si>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</si>
  <si>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</si>
  <si>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</si>
  <si>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</si>
  <si>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</si>
  <si>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</si>
  <si>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</si>
  <si>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</si>
  <si>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</si>
  <si>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</si>
  <si>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</si>
  <si>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</si>
  <si>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</si>
  <si>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</si>
  <si>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</si>
  <si>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</si>
  <si>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</si>
  <si>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</si>
  <si>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</si>
  <si>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</si>
  <si>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</si>
  <si>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</si>
  <si>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</si>
  <si>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</si>
  <si>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</si>
  <si>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</si>
  <si>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</si>
  <si>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</si>
  <si>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730</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</si>
  <si>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</si>
  <si>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</si>
  <si>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Дотация на выравнивание бюджетной обеспеченности поселений</t>
  </si>
  <si>
    <t>511</t>
  </si>
  <si>
    <t>Иные дотации</t>
  </si>
  <si>
    <t>Поддержка мер по обеспечению сбалансированности бюджетов поселений</t>
  </si>
  <si>
    <t>Дотации бюджетам субъектов Российской Федерации на поддержку мер по обеспечению сбалансированности бюджетов</t>
  </si>
  <si>
    <t>512</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</si>
  <si>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</si>
  <si>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</si>
  <si>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</si>
  <si>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</si>
  <si>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</si>
  <si>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</si>
  <si>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</si>
  <si>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</si>
  <si>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</si>
  <si>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</si>
  <si>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</si>
  <si>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</si>
  <si>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 Прочая закупка товаров, работ и услуг для государственных нужд</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</si>
  <si>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</si>
  <si>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</si>
  <si>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</si>
  <si>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</si>
  <si>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</si>
  <si>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</si>
  <si>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</si>
  <si>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</si>
  <si>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</si>
  <si>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</si>
  <si>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</si>
  <si>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</si>
  <si>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</si>
  <si>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</si>
  <si>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</si>
  <si>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</si>
  <si>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</si>
  <si>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</si>
  <si>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</si>
  <si>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</si>
  <si>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государственной собственности бюджетным учреждениям в рамках государственного оборонного заказа</t>
  </si>
  <si>
    <t>414</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</si>
  <si>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</si>
  <si>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</si>
  <si>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</si>
  <si>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</si>
  <si>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</si>
  <si>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</si>
  <si>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</si>
  <si>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</si>
  <si>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</si>
  <si>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</si>
  <si>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</si>
  <si>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</si>
  <si>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</si>
  <si>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</si>
  <si>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</si>
  <si>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</si>
  <si>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</si>
  <si>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</si>
  <si>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</si>
  <si>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</si>
  <si>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</si>
  <si>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</si>
  <si>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</si>
  <si>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</si>
  <si>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</si>
  <si>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</si>
  <si>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</si>
  <si>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</si>
  <si>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</si>
  <si>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</si>
  <si>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</si>
  <si>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Пособия и компенсации по публичным нормативным обязательствам</t>
  </si>
  <si>
    <t>313</t>
  </si>
  <si>
    <t>Меры социальной поддержки населения по публичным нормативным обязательствам</t>
  </si>
  <si>
    <t>314</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</si>
  <si>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</si>
  <si>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</si>
  <si>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Пенсии, выплачиваемые организациями сектора муниципального управления</t>
  </si>
  <si>
    <t>312</t>
  </si>
  <si>
    <t>СОЦИАЛЬНОЕ ОБЕСПЕЧЕНИЕ НАСЕЛЕНИЯ</t>
  </si>
  <si>
    <t>Социальные выплаты молодым семьям на приобретение жилья</t>
  </si>
  <si>
    <t>Приобретение товаров, работ, услуг в пользу граждан</t>
  </si>
  <si>
    <t>322</t>
  </si>
  <si>
    <t>Обеспечение сохранности жилых помещений, закрепленных за детьми-сиротами и детьми, оставшимися без попечения родителей</t>
  </si>
  <si>
    <t>323</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</si>
  <si>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</si>
  <si>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</si>
  <si>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</si>
  <si>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</si>
  <si>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</si>
  <si>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 xml:space="preserve"> Приобретение товаров, работ, услуг в пользу граждан</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</si>
  <si>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</si>
  <si>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</si>
  <si>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</si>
  <si>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</si>
  <si>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</si>
  <si>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</si>
  <si>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</si>
  <si>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</si>
  <si>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</si>
  <si>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</si>
  <si>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</si>
  <si>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</si>
  <si>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</si>
  <si>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</si>
  <si>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</si>
  <si>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</si>
  <si>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</si>
  <si>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</si>
  <si>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</si>
  <si>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</si>
  <si>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руб.</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</si>
  <si>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</si>
  <si>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</si>
  <si>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</si>
  <si>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</si>
  <si>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</si>
  <si>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</si>
  <si>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</si>
  <si>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</si>
  <si>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</si>
  <si>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</si>
  <si>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</si>
  <si>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</si>
  <si>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</si>
  <si>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Субсидии гражданам на приобритение жилья</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</si>
  <si>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</si>
  <si>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</si>
  <si>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</si>
  <si>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</si>
  <si>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</si>
  <si>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</si>
  <si>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</si>
  <si>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</si>
  <si>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70</t>
  </si>
  <si>
    <t xml:space="preserve">от «    » декабря  .2015г. №  </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</si>
  <si>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</si>
  <si>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</si>
  <si>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</si>
  <si>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</si>
  <si>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</si>
  <si>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</si>
  <si>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</si>
  <si>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</si>
  <si>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</si>
  <si>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</si>
  <si>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</si>
  <si>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</si>
  <si>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</si>
  <si>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</si>
  <si>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</si>
  <si>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</si>
  <si>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</si>
  <si>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</si>
  <si>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</si>
  <si>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</si>
  <si>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</si>
  <si>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</si>
  <si>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</si>
  <si>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</si>
  <si>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</si>
  <si>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</si>
  <si>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</si>
  <si>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</si>
  <si>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</si>
  <si>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</si>
  <si>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</si>
  <si>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</si>
  <si>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</si>
  <si>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</si>
  <si>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</si>
  <si>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</si>
  <si>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</si>
  <si>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</si>
  <si>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</si>
  <si>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</si>
  <si>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</si>
  <si>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</si>
  <si>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</si>
  <si>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</si>
  <si>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</si>
  <si>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</si>
  <si>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</si>
  <si>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</si>
  <si>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</si>
  <si>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</si>
  <si>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</si>
  <si>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</si>
  <si>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</si>
  <si>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</si>
  <si>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</si>
  <si>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</si>
  <si>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</si>
  <si>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</si>
  <si>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</si>
  <si>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</si>
  <si>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</si>
  <si>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</si>
  <si>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</si>
  <si>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</si>
  <si>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</si>
  <si>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</si>
  <si>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</si>
  <si>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</si>
  <si>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</si>
  <si>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</si>
  <si>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</si>
  <si>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</si>
  <si>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</si>
  <si>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</si>
  <si>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</si>
  <si>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</si>
  <si>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</si>
  <si>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</si>
  <si>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</si>
  <si>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</si>
  <si>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</si>
  <si>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</si>
  <si>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</si>
  <si>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</si>
  <si>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</si>
  <si>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</si>
  <si>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</si>
  <si>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</si>
  <si>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</si>
  <si>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</si>
  <si>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</si>
  <si>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</si>
  <si>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</si>
  <si>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</si>
  <si>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</si>
  <si>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</si>
  <si>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</si>
  <si>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</si>
  <si>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</si>
  <si>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</si>
  <si>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</si>
  <si>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</si>
  <si>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</si>
  <si>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</si>
  <si>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</si>
  <si>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</si>
  <si>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</si>
  <si>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</si>
  <si>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</si>
  <si>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</si>
  <si>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</si>
  <si>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</si>
  <si>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</si>
  <si>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</si>
  <si>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</si>
  <si>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</si>
  <si>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</si>
  <si>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</si>
  <si>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</si>
  <si>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</si>
  <si>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</si>
  <si>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</si>
  <si>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</si>
  <si>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</si>
  <si>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</si>
  <si>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</si>
  <si>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</si>
  <si>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</si>
  <si>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</si>
  <si>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 xml:space="preserve">от «  » декабря  .2015г. №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</si>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</sst>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_р_._-;\-* #,##0_р_._-;_-* &quot;-&quot;??_р_._-;_-@_-"/>
  </numFmts>
  <fonts count="53"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u/>
      <sz val="10"/>
      <name val="Arial Cyr"/>
      <family val="2"/>
      <charset val="204"/>
    </font>
    <font>
      <sz val="10"/>
      <color rgb="FF000000"/>
      <name val="Arial"/>
      <family val="2"/>
    </font>
    <font>
      <b/>
      <u/>
      <sz val="11"/>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1"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597">
    <xf numFmtId="0" fontId="0" fillId="0" borderId="0" xfId="0"/>
    <xf numFmtId="43" fontId="18" fillId="0" borderId="0" xfId="1" applyFont="1" applyBorder="1" applyAlignment="1">
      <alignment horizontal="right"/>
    </xf>
    <xf numFmtId="165" fontId="37" fillId="0" borderId="10" xfId="48" applyNumberFormat="1" applyFont="1" applyBorder="1" applyAlignment="1">
      <alignment wrapText="1"/>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164" fontId="39" fillId="0" borderId="10" xfId="42" applyNumberFormat="1" applyFont="1" applyBorder="1" applyAlignment="1">
      <alignment horizontal="center" vertical="center" wrapText="1"/>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9" fillId="0" borderId="0" xfId="42" applyNumberFormat="1" applyFont="1" applyFill="1" applyBorder="1" applyAlignment="1">
      <alignment wrapText="1"/>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2" fillId="34" borderId="0" xfId="42" applyNumberFormat="1" applyFont="1" applyFill="1" applyBorder="1" applyAlignment="1">
      <alignment horizontal="right" wrapText="1"/>
    </xf>
    <xf numFmtId="0" fontId="22" fillId="34" borderId="0" xfId="42" applyNumberFormat="1" applyFont="1" applyFill="1" applyBorder="1" applyAlignment="1">
      <alignment horizontal="right"/>
    </xf>
    <xf numFmtId="0" fontId="22" fillId="34"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0" fontId="29" fillId="0" borderId="0" xfId="42" applyNumberFormat="1" applyFont="1" applyBorder="1" applyAlignment="1">
      <alignment horizontal="left" wrapText="1"/>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9" fillId="0" borderId="0" xfId="42" applyNumberFormat="1" applyFont="1" applyBorder="1" applyAlignment="1">
      <alignmen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9" fillId="33" borderId="0" xfId="42" applyFont="1" applyFill="1" applyBorder="1" applyAlignment="1">
      <alignment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1" fontId="37" fillId="0" borderId="10" xfId="42" applyNumberFormat="1" applyFont="1" applyBorder="1" applyAlignment="1">
      <alignment horizontal="center" vertical="center"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164" fontId="39" fillId="0" borderId="10" xfId="42" applyNumberFormat="1" applyFont="1" applyBorder="1" applyAlignment="1">
      <alignment horizontal="center" vertical="center"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164" fontId="37" fillId="0" borderId="0" xfId="42" applyNumberFormat="1" applyFont="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9" fillId="0" borderId="0" xfId="42" applyNumberFormat="1" applyFont="1" applyFill="1" applyBorder="1" applyAlignment="1">
      <alignment wrapText="1"/>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2"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9" fontId="50" fillId="0" borderId="0" xfId="42" applyNumberFormat="1" applyFont="1" applyAlignment="1">
      <alignment horizontal="center"/>
    </xf>
    <xf numFmtId="164" fontId="39" fillId="0" borderId="11" xfId="42" applyNumberFormat="1" applyFont="1" applyBorder="1" applyAlignment="1">
      <alignment horizontal="center" vertical="center" wrapText="1"/>
    </xf>
    <xf numFmtId="164" fontId="39"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550"/>
  <sheetViews>
    <sheetView tabSelected="1" topLeftCell="A487" workbookViewId="0">
      <selection activeCell="A502" sqref="A502"/>
    </sheetView>
  </sheetViews>
  <sheetFormatPr defaultRowHeight="14.4" x14ac:dyDescent="0.3"/>
  <cols>
    <col min="1" max="1" width="56.33203125" customWidth="1"/>
    <col min="2" max="2" width="10.44140625" customWidth="1"/>
    <col min="3" max="3" width="9.21875" customWidth="1"/>
    <col min="5" max="5" width="14.109375" customWidth="1"/>
    <col min="7" max="7" width="17.44140625" customWidth="1"/>
  </cols>
  <sheetData>
    <row r="3" spans="1:7" x14ac:dyDescent="0.3">
      <c r="A3" s="3"/>
      <c r="B3" s="14"/>
      <c r="C3" s="586" t="s">
        <v>11</v>
      </c>
      <c r="D3" s="586"/>
      <c r="E3" s="586"/>
      <c r="F3" s="586"/>
      <c r="G3" s="586"/>
    </row>
    <row r="4" spans="1:7" x14ac:dyDescent="0.3">
      <c r="A4" s="3"/>
      <c r="B4" s="14"/>
      <c r="C4" s="586" t="s">
        <v>0</v>
      </c>
      <c r="D4" s="586"/>
      <c r="E4" s="586"/>
      <c r="F4" s="586"/>
      <c r="G4" s="586"/>
    </row>
    <row r="5" spans="1:7" x14ac:dyDescent="0.3">
      <c r="A5" s="3"/>
      <c r="B5" s="14"/>
      <c r="C5" s="588" t="s">
        <v>401</v>
      </c>
      <c r="D5" s="588"/>
      <c r="E5" s="588"/>
      <c r="F5" s="588"/>
      <c r="G5" s="588"/>
    </row>
    <row r="6" spans="1:7" x14ac:dyDescent="0.3">
      <c r="A6" s="3"/>
      <c r="B6" s="14"/>
      <c r="C6" s="586" t="s">
        <v>1</v>
      </c>
      <c r="D6" s="586"/>
      <c r="E6" s="586"/>
      <c r="F6" s="586"/>
      <c r="G6" s="586"/>
    </row>
    <row r="7" spans="1:7" x14ac:dyDescent="0.3">
      <c r="A7" s="3"/>
      <c r="B7" s="14"/>
      <c r="C7" s="586" t="s">
        <v>10</v>
      </c>
      <c r="D7" s="586"/>
      <c r="E7" s="586"/>
      <c r="F7" s="586"/>
      <c r="G7" s="586"/>
    </row>
    <row r="8" spans="1:7" x14ac:dyDescent="0.3">
      <c r="A8" s="3"/>
      <c r="B8" s="14"/>
      <c r="C8" s="15"/>
      <c r="D8" s="15"/>
      <c r="E8" s="15"/>
      <c r="F8" s="15"/>
      <c r="G8" s="15"/>
    </row>
    <row r="9" spans="1:7" x14ac:dyDescent="0.3">
      <c r="A9" s="3"/>
      <c r="B9" s="14"/>
      <c r="C9" s="15"/>
      <c r="D9" s="15"/>
      <c r="E9" s="15"/>
      <c r="F9" s="15"/>
      <c r="G9" s="15"/>
    </row>
    <row r="10" spans="1:7" ht="17.399999999999999" x14ac:dyDescent="0.3">
      <c r="A10" s="587" t="s">
        <v>2</v>
      </c>
      <c r="B10" s="587"/>
      <c r="C10" s="587"/>
      <c r="D10" s="587"/>
      <c r="E10" s="587"/>
      <c r="F10" s="587"/>
      <c r="G10" s="587"/>
    </row>
    <row r="11" spans="1:7" ht="17.399999999999999" x14ac:dyDescent="0.3">
      <c r="A11" s="587" t="s">
        <v>12</v>
      </c>
      <c r="B11" s="587"/>
      <c r="C11" s="587"/>
      <c r="D11" s="587"/>
      <c r="E11" s="587"/>
      <c r="F11" s="587"/>
      <c r="G11" s="587"/>
    </row>
    <row r="12" spans="1:7" ht="17.399999999999999" x14ac:dyDescent="0.3">
      <c r="A12" s="7"/>
      <c r="B12" s="7"/>
      <c r="C12" s="4"/>
      <c r="D12" s="5"/>
      <c r="E12" s="5"/>
      <c r="F12" s="6"/>
      <c r="G12" s="11" t="s">
        <v>3</v>
      </c>
    </row>
    <row r="13" spans="1:7" ht="17.399999999999999" x14ac:dyDescent="0.3">
      <c r="A13" s="12" t="s">
        <v>4</v>
      </c>
      <c r="B13" s="8" t="s">
        <v>5</v>
      </c>
      <c r="C13" s="8" t="s">
        <v>6</v>
      </c>
      <c r="D13" s="9" t="s">
        <v>7</v>
      </c>
      <c r="E13" s="9" t="s">
        <v>8</v>
      </c>
      <c r="F13" s="9" t="s">
        <v>9</v>
      </c>
      <c r="G13" s="16" t="s">
        <v>13</v>
      </c>
    </row>
    <row r="14" spans="1:7" x14ac:dyDescent="0.3">
      <c r="A14" s="13">
        <v>1</v>
      </c>
      <c r="B14" s="10">
        <v>2</v>
      </c>
      <c r="C14" s="10">
        <v>3</v>
      </c>
      <c r="D14" s="10">
        <v>4</v>
      </c>
      <c r="E14" s="10">
        <v>5</v>
      </c>
      <c r="F14" s="10">
        <v>6</v>
      </c>
      <c r="G14" s="2">
        <v>7</v>
      </c>
    </row>
    <row r="15" spans="1:7" ht="34.799999999999997" x14ac:dyDescent="0.3">
      <c r="A15" s="43" t="s">
        <v>14</v>
      </c>
      <c r="B15" s="74">
        <v>903</v>
      </c>
      <c r="C15" s="44" t="s">
        <v>15</v>
      </c>
      <c r="D15" s="73" t="s">
        <v>15</v>
      </c>
      <c r="E15" s="549" t="s">
        <v>283</v>
      </c>
      <c r="F15" s="73" t="s">
        <v>16</v>
      </c>
      <c r="G15" s="60">
        <f>SUM(G16+G30+G144)</f>
        <v>368377148</v>
      </c>
    </row>
    <row r="16" spans="1:7" ht="27" x14ac:dyDescent="0.3">
      <c r="A16" s="18" t="s">
        <v>17</v>
      </c>
      <c r="B16" s="40">
        <v>903</v>
      </c>
      <c r="C16" s="37" t="s">
        <v>18</v>
      </c>
      <c r="D16" s="38" t="s">
        <v>15</v>
      </c>
      <c r="E16" s="467" t="s">
        <v>283</v>
      </c>
      <c r="F16" s="37" t="s">
        <v>16</v>
      </c>
      <c r="G16" s="55">
        <f>SUM(G17+G24)</f>
        <v>102000</v>
      </c>
    </row>
    <row r="17" spans="1:7" ht="27" x14ac:dyDescent="0.3">
      <c r="A17" s="34" t="s">
        <v>19</v>
      </c>
      <c r="B17" s="66">
        <v>903</v>
      </c>
      <c r="C17" s="19" t="s">
        <v>18</v>
      </c>
      <c r="D17" s="19" t="s">
        <v>20</v>
      </c>
      <c r="E17" s="444" t="s">
        <v>284</v>
      </c>
      <c r="F17" s="19" t="s">
        <v>16</v>
      </c>
      <c r="G17" s="56">
        <f>SUM(G18+G21)</f>
        <v>62000</v>
      </c>
    </row>
    <row r="18" spans="1:7" x14ac:dyDescent="0.3">
      <c r="A18" s="32" t="s">
        <v>21</v>
      </c>
      <c r="B18" s="66">
        <v>903</v>
      </c>
      <c r="C18" s="19" t="s">
        <v>18</v>
      </c>
      <c r="D18" s="19" t="s">
        <v>20</v>
      </c>
      <c r="E18" s="444" t="s">
        <v>284</v>
      </c>
      <c r="F18" s="19" t="s">
        <v>22</v>
      </c>
      <c r="G18" s="56">
        <f>SUM(G19)</f>
        <v>0</v>
      </c>
    </row>
    <row r="19" spans="1:7" x14ac:dyDescent="0.3">
      <c r="A19" s="23" t="s">
        <v>23</v>
      </c>
      <c r="B19" s="66">
        <v>903</v>
      </c>
      <c r="C19" s="19" t="s">
        <v>18</v>
      </c>
      <c r="D19" s="19" t="s">
        <v>20</v>
      </c>
      <c r="E19" s="444" t="s">
        <v>284</v>
      </c>
      <c r="F19" s="19" t="s">
        <v>24</v>
      </c>
      <c r="G19" s="56">
        <f>SUM(G20)</f>
        <v>0</v>
      </c>
    </row>
    <row r="20" spans="1:7" x14ac:dyDescent="0.3">
      <c r="A20" s="23" t="s">
        <v>25</v>
      </c>
      <c r="B20" s="66">
        <v>903</v>
      </c>
      <c r="C20" s="19" t="s">
        <v>18</v>
      </c>
      <c r="D20" s="19" t="s">
        <v>20</v>
      </c>
      <c r="E20" s="444" t="s">
        <v>284</v>
      </c>
      <c r="F20" s="19" t="s">
        <v>26</v>
      </c>
      <c r="G20" s="56">
        <v>0</v>
      </c>
    </row>
    <row r="21" spans="1:7" ht="21.6" x14ac:dyDescent="0.3">
      <c r="A21" s="23" t="s">
        <v>27</v>
      </c>
      <c r="B21" s="66">
        <v>903</v>
      </c>
      <c r="C21" s="19" t="s">
        <v>18</v>
      </c>
      <c r="D21" s="19" t="s">
        <v>20</v>
      </c>
      <c r="E21" s="444" t="s">
        <v>284</v>
      </c>
      <c r="F21" s="19" t="s">
        <v>28</v>
      </c>
      <c r="G21" s="56">
        <f>SUM(G22:G23)</f>
        <v>62000</v>
      </c>
    </row>
    <row r="22" spans="1:7" x14ac:dyDescent="0.3">
      <c r="A22" s="24" t="s">
        <v>29</v>
      </c>
      <c r="B22" s="66">
        <v>903</v>
      </c>
      <c r="C22" s="19" t="s">
        <v>18</v>
      </c>
      <c r="D22" s="19" t="s">
        <v>20</v>
      </c>
      <c r="E22" s="444" t="s">
        <v>284</v>
      </c>
      <c r="F22" s="19" t="s">
        <v>30</v>
      </c>
      <c r="G22" s="56">
        <v>58000</v>
      </c>
    </row>
    <row r="23" spans="1:7" x14ac:dyDescent="0.3">
      <c r="A23" s="24" t="s">
        <v>31</v>
      </c>
      <c r="B23" s="66">
        <v>903</v>
      </c>
      <c r="C23" s="19" t="s">
        <v>18</v>
      </c>
      <c r="D23" s="19" t="s">
        <v>20</v>
      </c>
      <c r="E23" s="444" t="s">
        <v>284</v>
      </c>
      <c r="F23" s="19" t="s">
        <v>32</v>
      </c>
      <c r="G23" s="56">
        <v>4000</v>
      </c>
    </row>
    <row r="24" spans="1:7" ht="27" x14ac:dyDescent="0.3">
      <c r="A24" s="30" t="s">
        <v>33</v>
      </c>
      <c r="B24" s="66">
        <v>903</v>
      </c>
      <c r="C24" s="19" t="s">
        <v>18</v>
      </c>
      <c r="D24" s="19" t="s">
        <v>20</v>
      </c>
      <c r="E24" s="444" t="s">
        <v>285</v>
      </c>
      <c r="F24" s="19" t="s">
        <v>16</v>
      </c>
      <c r="G24" s="56">
        <f>SUM(G25+G28)</f>
        <v>40000</v>
      </c>
    </row>
    <row r="25" spans="1:7" x14ac:dyDescent="0.3">
      <c r="A25" s="23" t="s">
        <v>21</v>
      </c>
      <c r="B25" s="66">
        <v>903</v>
      </c>
      <c r="C25" s="26" t="s">
        <v>18</v>
      </c>
      <c r="D25" s="26" t="s">
        <v>20</v>
      </c>
      <c r="E25" s="444" t="s">
        <v>285</v>
      </c>
      <c r="F25" s="26" t="s">
        <v>22</v>
      </c>
      <c r="G25" s="56">
        <f>SUM(G26)</f>
        <v>40000</v>
      </c>
    </row>
    <row r="26" spans="1:7" x14ac:dyDescent="0.3">
      <c r="A26" s="23" t="s">
        <v>23</v>
      </c>
      <c r="B26" s="66">
        <v>903</v>
      </c>
      <c r="C26" s="19" t="s">
        <v>18</v>
      </c>
      <c r="D26" s="19" t="s">
        <v>20</v>
      </c>
      <c r="E26" s="444" t="s">
        <v>285</v>
      </c>
      <c r="F26" s="19" t="s">
        <v>24</v>
      </c>
      <c r="G26" s="50">
        <f>SUM(G27)</f>
        <v>40000</v>
      </c>
    </row>
    <row r="27" spans="1:7" x14ac:dyDescent="0.3">
      <c r="A27" s="23" t="s">
        <v>25</v>
      </c>
      <c r="B27" s="66">
        <v>903</v>
      </c>
      <c r="C27" s="19" t="s">
        <v>18</v>
      </c>
      <c r="D27" s="19" t="s">
        <v>20</v>
      </c>
      <c r="E27" s="444" t="s">
        <v>285</v>
      </c>
      <c r="F27" s="19" t="s">
        <v>26</v>
      </c>
      <c r="G27" s="50">
        <v>40000</v>
      </c>
    </row>
    <row r="28" spans="1:7" ht="21.6" x14ac:dyDescent="0.3">
      <c r="A28" s="23" t="s">
        <v>27</v>
      </c>
      <c r="B28" s="66">
        <v>903</v>
      </c>
      <c r="C28" s="19" t="s">
        <v>18</v>
      </c>
      <c r="D28" s="19" t="s">
        <v>20</v>
      </c>
      <c r="E28" s="444" t="s">
        <v>285</v>
      </c>
      <c r="F28" s="19" t="s">
        <v>28</v>
      </c>
      <c r="G28" s="50">
        <f>SUM(G29)</f>
        <v>0</v>
      </c>
    </row>
    <row r="29" spans="1:7" x14ac:dyDescent="0.3">
      <c r="A29" s="24" t="s">
        <v>29</v>
      </c>
      <c r="B29" s="66">
        <v>903</v>
      </c>
      <c r="C29" s="19" t="s">
        <v>18</v>
      </c>
      <c r="D29" s="19" t="s">
        <v>20</v>
      </c>
      <c r="E29" s="444" t="s">
        <v>285</v>
      </c>
      <c r="F29" s="19" t="s">
        <v>30</v>
      </c>
      <c r="G29" s="50"/>
    </row>
    <row r="30" spans="1:7" ht="17.399999999999999" x14ac:dyDescent="0.3">
      <c r="A30" s="51" t="s">
        <v>34</v>
      </c>
      <c r="B30" s="70" t="s">
        <v>35</v>
      </c>
      <c r="C30" s="70" t="s">
        <v>36</v>
      </c>
      <c r="D30" s="67" t="s">
        <v>15</v>
      </c>
      <c r="E30" s="542" t="s">
        <v>283</v>
      </c>
      <c r="F30" s="67" t="s">
        <v>16</v>
      </c>
      <c r="G30" s="60">
        <f>SUM(G31+G45+G85+G94)</f>
        <v>365629305</v>
      </c>
    </row>
    <row r="31" spans="1:7" x14ac:dyDescent="0.3">
      <c r="A31" s="22" t="s">
        <v>37</v>
      </c>
      <c r="B31" s="69">
        <v>903</v>
      </c>
      <c r="C31" s="70" t="s">
        <v>36</v>
      </c>
      <c r="D31" s="67" t="s">
        <v>38</v>
      </c>
      <c r="E31" s="542" t="s">
        <v>283</v>
      </c>
      <c r="F31" s="68" t="s">
        <v>16</v>
      </c>
      <c r="G31" s="55">
        <f>SUM(G32+G36+G39+G42)</f>
        <v>95814796.510000005</v>
      </c>
    </row>
    <row r="32" spans="1:7" x14ac:dyDescent="0.3">
      <c r="A32" s="30" t="s">
        <v>39</v>
      </c>
      <c r="B32" s="71">
        <v>903</v>
      </c>
      <c r="C32" s="26" t="s">
        <v>36</v>
      </c>
      <c r="D32" s="27" t="s">
        <v>38</v>
      </c>
      <c r="E32" s="444" t="s">
        <v>286</v>
      </c>
      <c r="F32" s="28" t="s">
        <v>16</v>
      </c>
      <c r="G32" s="56">
        <f>SUM(G33)</f>
        <v>20800796.510000002</v>
      </c>
    </row>
    <row r="33" spans="1:7" ht="21.6" x14ac:dyDescent="0.3">
      <c r="A33" s="23" t="s">
        <v>27</v>
      </c>
      <c r="B33" s="71">
        <v>903</v>
      </c>
      <c r="C33" s="26" t="s">
        <v>36</v>
      </c>
      <c r="D33" s="27" t="s">
        <v>38</v>
      </c>
      <c r="E33" s="444" t="s">
        <v>286</v>
      </c>
      <c r="F33" s="26" t="s">
        <v>28</v>
      </c>
      <c r="G33" s="56">
        <f>SUM(G34:G35)</f>
        <v>20800796.510000002</v>
      </c>
    </row>
    <row r="34" spans="1:7" ht="31.8" x14ac:dyDescent="0.3">
      <c r="A34" s="24" t="s">
        <v>40</v>
      </c>
      <c r="B34" s="71">
        <v>903</v>
      </c>
      <c r="C34" s="26" t="s">
        <v>36</v>
      </c>
      <c r="D34" s="27" t="s">
        <v>38</v>
      </c>
      <c r="E34" s="444" t="s">
        <v>286</v>
      </c>
      <c r="F34" s="26" t="s">
        <v>41</v>
      </c>
      <c r="G34" s="56">
        <v>20800796.510000002</v>
      </c>
    </row>
    <row r="35" spans="1:7" x14ac:dyDescent="0.3">
      <c r="A35" s="24" t="s">
        <v>29</v>
      </c>
      <c r="B35" s="71">
        <v>903</v>
      </c>
      <c r="C35" s="26" t="s">
        <v>36</v>
      </c>
      <c r="D35" s="27" t="s">
        <v>38</v>
      </c>
      <c r="E35" s="444" t="s">
        <v>286</v>
      </c>
      <c r="F35" s="26" t="s">
        <v>30</v>
      </c>
      <c r="G35" s="56"/>
    </row>
    <row r="36" spans="1:7" ht="27" x14ac:dyDescent="0.3">
      <c r="A36" s="30" t="s">
        <v>42</v>
      </c>
      <c r="B36" s="71">
        <v>903</v>
      </c>
      <c r="C36" s="26" t="s">
        <v>36</v>
      </c>
      <c r="D36" s="28" t="s">
        <v>38</v>
      </c>
      <c r="E36" s="444" t="s">
        <v>287</v>
      </c>
      <c r="F36" s="28" t="s">
        <v>16</v>
      </c>
      <c r="G36" s="56">
        <f>SUM(G37)</f>
        <v>648000</v>
      </c>
    </row>
    <row r="37" spans="1:7" ht="21.6" x14ac:dyDescent="0.3">
      <c r="A37" s="23" t="s">
        <v>27</v>
      </c>
      <c r="B37" s="71">
        <v>903</v>
      </c>
      <c r="C37" s="26" t="s">
        <v>36</v>
      </c>
      <c r="D37" s="28" t="s">
        <v>38</v>
      </c>
      <c r="E37" s="444" t="s">
        <v>287</v>
      </c>
      <c r="F37" s="26" t="s">
        <v>28</v>
      </c>
      <c r="G37" s="56">
        <f>SUM(G38)</f>
        <v>648000</v>
      </c>
    </row>
    <row r="38" spans="1:7" ht="31.8" x14ac:dyDescent="0.3">
      <c r="A38" s="24" t="s">
        <v>40</v>
      </c>
      <c r="B38" s="71">
        <v>903</v>
      </c>
      <c r="C38" s="26" t="s">
        <v>36</v>
      </c>
      <c r="D38" s="28" t="s">
        <v>38</v>
      </c>
      <c r="E38" s="444" t="s">
        <v>287</v>
      </c>
      <c r="F38" s="26" t="s">
        <v>41</v>
      </c>
      <c r="G38" s="56">
        <v>648000</v>
      </c>
    </row>
    <row r="39" spans="1:7" ht="40.200000000000003" x14ac:dyDescent="0.3">
      <c r="A39" s="30" t="s">
        <v>43</v>
      </c>
      <c r="B39" s="71">
        <v>903</v>
      </c>
      <c r="C39" s="26" t="s">
        <v>36</v>
      </c>
      <c r="D39" s="28" t="s">
        <v>38</v>
      </c>
      <c r="E39" s="444" t="s">
        <v>288</v>
      </c>
      <c r="F39" s="28" t="s">
        <v>16</v>
      </c>
      <c r="G39" s="56">
        <f>SUM(G40)</f>
        <v>73547500</v>
      </c>
    </row>
    <row r="40" spans="1:7" ht="21.6" x14ac:dyDescent="0.3">
      <c r="A40" s="23" t="s">
        <v>27</v>
      </c>
      <c r="B40" s="71">
        <v>903</v>
      </c>
      <c r="C40" s="26" t="s">
        <v>36</v>
      </c>
      <c r="D40" s="28" t="s">
        <v>38</v>
      </c>
      <c r="E40" s="444" t="s">
        <v>288</v>
      </c>
      <c r="F40" s="26" t="s">
        <v>28</v>
      </c>
      <c r="G40" s="56">
        <f>SUM(G41)</f>
        <v>73547500</v>
      </c>
    </row>
    <row r="41" spans="1:7" ht="31.8" x14ac:dyDescent="0.3">
      <c r="A41" s="24" t="s">
        <v>40</v>
      </c>
      <c r="B41" s="71">
        <v>903</v>
      </c>
      <c r="C41" s="26" t="s">
        <v>36</v>
      </c>
      <c r="D41" s="28" t="s">
        <v>38</v>
      </c>
      <c r="E41" s="444" t="s">
        <v>288</v>
      </c>
      <c r="F41" s="26" t="s">
        <v>41</v>
      </c>
      <c r="G41" s="56">
        <v>73547500</v>
      </c>
    </row>
    <row r="42" spans="1:7" ht="53.4" x14ac:dyDescent="0.3">
      <c r="A42" s="25" t="s">
        <v>44</v>
      </c>
      <c r="B42" s="71">
        <v>903</v>
      </c>
      <c r="C42" s="26" t="s">
        <v>36</v>
      </c>
      <c r="D42" s="28" t="s">
        <v>38</v>
      </c>
      <c r="E42" s="444" t="s">
        <v>289</v>
      </c>
      <c r="F42" s="26" t="s">
        <v>16</v>
      </c>
      <c r="G42" s="56">
        <f>SUM(G43)</f>
        <v>818500</v>
      </c>
    </row>
    <row r="43" spans="1:7" ht="21.6" x14ac:dyDescent="0.3">
      <c r="A43" s="23" t="s">
        <v>27</v>
      </c>
      <c r="B43" s="71">
        <v>903</v>
      </c>
      <c r="C43" s="26" t="s">
        <v>36</v>
      </c>
      <c r="D43" s="28" t="s">
        <v>38</v>
      </c>
      <c r="E43" s="444" t="s">
        <v>289</v>
      </c>
      <c r="F43" s="26" t="s">
        <v>28</v>
      </c>
      <c r="G43" s="56">
        <f>SUM(G44)</f>
        <v>818500</v>
      </c>
    </row>
    <row r="44" spans="1:7" x14ac:dyDescent="0.3">
      <c r="A44" s="24" t="s">
        <v>29</v>
      </c>
      <c r="B44" s="71">
        <v>903</v>
      </c>
      <c r="C44" s="26" t="s">
        <v>36</v>
      </c>
      <c r="D44" s="28" t="s">
        <v>38</v>
      </c>
      <c r="E44" s="444" t="s">
        <v>289</v>
      </c>
      <c r="F44" s="26" t="s">
        <v>30</v>
      </c>
      <c r="G44" s="56">
        <v>818500</v>
      </c>
    </row>
    <row r="45" spans="1:7" x14ac:dyDescent="0.3">
      <c r="A45" s="22" t="s">
        <v>46</v>
      </c>
      <c r="B45" s="62">
        <v>903</v>
      </c>
      <c r="C45" s="63" t="s">
        <v>36</v>
      </c>
      <c r="D45" s="64" t="s">
        <v>47</v>
      </c>
      <c r="E45" s="539" t="s">
        <v>283</v>
      </c>
      <c r="F45" s="65" t="s">
        <v>16</v>
      </c>
      <c r="G45" s="59">
        <f>SUM(G46+G52+G56+G60+G64+G68+G71+G75+G78+G82)</f>
        <v>225737343.49000001</v>
      </c>
    </row>
    <row r="46" spans="1:7" x14ac:dyDescent="0.3">
      <c r="A46" s="48" t="s">
        <v>48</v>
      </c>
      <c r="B46" s="17">
        <v>903</v>
      </c>
      <c r="C46" s="35" t="s">
        <v>36</v>
      </c>
      <c r="D46" s="47" t="s">
        <v>47</v>
      </c>
      <c r="E46" s="483" t="s">
        <v>290</v>
      </c>
      <c r="F46" s="49" t="s">
        <v>16</v>
      </c>
      <c r="G46" s="50">
        <f>SUM(G47)</f>
        <v>47498430.490000002</v>
      </c>
    </row>
    <row r="47" spans="1:7" ht="21.6" x14ac:dyDescent="0.3">
      <c r="A47" s="23" t="s">
        <v>27</v>
      </c>
      <c r="B47" s="66">
        <v>903</v>
      </c>
      <c r="C47" s="19" t="s">
        <v>36</v>
      </c>
      <c r="D47" s="20" t="s">
        <v>47</v>
      </c>
      <c r="E47" s="483" t="s">
        <v>290</v>
      </c>
      <c r="F47" s="19" t="s">
        <v>28</v>
      </c>
      <c r="G47" s="50">
        <f>SUM(G48:G51)</f>
        <v>47498430.490000002</v>
      </c>
    </row>
    <row r="48" spans="1:7" ht="31.8" x14ac:dyDescent="0.3">
      <c r="A48" s="24" t="s">
        <v>40</v>
      </c>
      <c r="B48" s="66">
        <v>903</v>
      </c>
      <c r="C48" s="19" t="s">
        <v>36</v>
      </c>
      <c r="D48" s="20" t="s">
        <v>47</v>
      </c>
      <c r="E48" s="483" t="s">
        <v>290</v>
      </c>
      <c r="F48" s="19" t="s">
        <v>41</v>
      </c>
      <c r="G48" s="50">
        <v>35069225</v>
      </c>
    </row>
    <row r="49" spans="1:7" x14ac:dyDescent="0.3">
      <c r="A49" s="24" t="s">
        <v>29</v>
      </c>
      <c r="B49" s="66">
        <v>903</v>
      </c>
      <c r="C49" s="19" t="s">
        <v>36</v>
      </c>
      <c r="D49" s="20" t="s">
        <v>47</v>
      </c>
      <c r="E49" s="483" t="s">
        <v>290</v>
      </c>
      <c r="F49" s="19" t="s">
        <v>30</v>
      </c>
      <c r="G49" s="50"/>
    </row>
    <row r="50" spans="1:7" ht="31.8" x14ac:dyDescent="0.3">
      <c r="A50" s="45" t="s">
        <v>49</v>
      </c>
      <c r="B50" s="72">
        <v>903</v>
      </c>
      <c r="C50" s="53" t="s">
        <v>36</v>
      </c>
      <c r="D50" s="54" t="s">
        <v>47</v>
      </c>
      <c r="E50" s="483" t="s">
        <v>290</v>
      </c>
      <c r="F50" s="53" t="s">
        <v>50</v>
      </c>
      <c r="G50" s="61">
        <v>12429205.49</v>
      </c>
    </row>
    <row r="51" spans="1:7" x14ac:dyDescent="0.3">
      <c r="A51" s="57" t="s">
        <v>31</v>
      </c>
      <c r="B51" s="75">
        <v>903</v>
      </c>
      <c r="C51" s="76" t="s">
        <v>36</v>
      </c>
      <c r="D51" s="77" t="s">
        <v>47</v>
      </c>
      <c r="E51" s="483" t="s">
        <v>290</v>
      </c>
      <c r="F51" s="76" t="s">
        <v>32</v>
      </c>
      <c r="G51" s="61"/>
    </row>
    <row r="52" spans="1:7" ht="27" x14ac:dyDescent="0.3">
      <c r="A52" s="78" t="s">
        <v>51</v>
      </c>
      <c r="B52" s="79">
        <v>903</v>
      </c>
      <c r="C52" s="58" t="s">
        <v>36</v>
      </c>
      <c r="D52" s="80" t="s">
        <v>47</v>
      </c>
      <c r="E52" s="552" t="s">
        <v>291</v>
      </c>
      <c r="F52" s="80" t="s">
        <v>16</v>
      </c>
      <c r="G52" s="81">
        <f>SUM(G53)</f>
        <v>968000</v>
      </c>
    </row>
    <row r="53" spans="1:7" ht="21.6" x14ac:dyDescent="0.3">
      <c r="A53" s="23" t="s">
        <v>27</v>
      </c>
      <c r="B53" s="66">
        <v>903</v>
      </c>
      <c r="C53" s="19" t="s">
        <v>36</v>
      </c>
      <c r="D53" s="21" t="s">
        <v>47</v>
      </c>
      <c r="E53" s="552" t="s">
        <v>291</v>
      </c>
      <c r="F53" s="19" t="s">
        <v>28</v>
      </c>
      <c r="G53" s="50">
        <f>SUM(G54:G55)</f>
        <v>968000</v>
      </c>
    </row>
    <row r="54" spans="1:7" ht="31.8" x14ac:dyDescent="0.3">
      <c r="A54" s="24" t="s">
        <v>40</v>
      </c>
      <c r="B54" s="66">
        <v>903</v>
      </c>
      <c r="C54" s="19" t="s">
        <v>36</v>
      </c>
      <c r="D54" s="21" t="s">
        <v>47</v>
      </c>
      <c r="E54" s="552" t="s">
        <v>291</v>
      </c>
      <c r="F54" s="19" t="s">
        <v>41</v>
      </c>
      <c r="G54" s="50">
        <v>688000</v>
      </c>
    </row>
    <row r="55" spans="1:7" ht="31.8" x14ac:dyDescent="0.3">
      <c r="A55" s="29" t="s">
        <v>49</v>
      </c>
      <c r="B55" s="66">
        <v>903</v>
      </c>
      <c r="C55" s="19" t="s">
        <v>36</v>
      </c>
      <c r="D55" s="21" t="s">
        <v>47</v>
      </c>
      <c r="E55" s="552" t="s">
        <v>291</v>
      </c>
      <c r="F55" s="19" t="s">
        <v>50</v>
      </c>
      <c r="G55" s="50">
        <v>280000</v>
      </c>
    </row>
    <row r="56" spans="1:7" ht="79.8" x14ac:dyDescent="0.3">
      <c r="A56" s="52" t="s">
        <v>52</v>
      </c>
      <c r="B56" s="66">
        <v>903</v>
      </c>
      <c r="C56" s="19" t="s">
        <v>36</v>
      </c>
      <c r="D56" s="21" t="s">
        <v>47</v>
      </c>
      <c r="E56" s="444" t="s">
        <v>292</v>
      </c>
      <c r="F56" s="26" t="s">
        <v>16</v>
      </c>
      <c r="G56" s="50">
        <f>SUM(G57)</f>
        <v>161459052</v>
      </c>
    </row>
    <row r="57" spans="1:7" ht="21.6" x14ac:dyDescent="0.3">
      <c r="A57" s="23" t="s">
        <v>27</v>
      </c>
      <c r="B57" s="66">
        <v>903</v>
      </c>
      <c r="C57" s="19" t="s">
        <v>36</v>
      </c>
      <c r="D57" s="21" t="s">
        <v>47</v>
      </c>
      <c r="E57" s="444" t="s">
        <v>292</v>
      </c>
      <c r="F57" s="26" t="s">
        <v>28</v>
      </c>
      <c r="G57" s="50">
        <f>SUM(G58:G59)</f>
        <v>161459052</v>
      </c>
    </row>
    <row r="58" spans="1:7" ht="31.8" x14ac:dyDescent="0.3">
      <c r="A58" s="24" t="s">
        <v>40</v>
      </c>
      <c r="B58" s="66">
        <v>903</v>
      </c>
      <c r="C58" s="19" t="s">
        <v>36</v>
      </c>
      <c r="D58" s="21" t="s">
        <v>47</v>
      </c>
      <c r="E58" s="444" t="s">
        <v>292</v>
      </c>
      <c r="F58" s="26" t="s">
        <v>41</v>
      </c>
      <c r="G58" s="50">
        <v>118683449</v>
      </c>
    </row>
    <row r="59" spans="1:7" ht="31.8" x14ac:dyDescent="0.3">
      <c r="A59" s="29" t="s">
        <v>49</v>
      </c>
      <c r="B59" s="66">
        <v>903</v>
      </c>
      <c r="C59" s="19" t="s">
        <v>36</v>
      </c>
      <c r="D59" s="21" t="s">
        <v>47</v>
      </c>
      <c r="E59" s="444" t="s">
        <v>292</v>
      </c>
      <c r="F59" s="26" t="s">
        <v>50</v>
      </c>
      <c r="G59" s="50">
        <v>42775603</v>
      </c>
    </row>
    <row r="60" spans="1:7" ht="27" x14ac:dyDescent="0.3">
      <c r="A60" s="30" t="s">
        <v>53</v>
      </c>
      <c r="B60" s="71">
        <v>903</v>
      </c>
      <c r="C60" s="26" t="s">
        <v>36</v>
      </c>
      <c r="D60" s="21" t="s">
        <v>47</v>
      </c>
      <c r="E60" s="444" t="s">
        <v>293</v>
      </c>
      <c r="F60" s="28" t="s">
        <v>16</v>
      </c>
      <c r="G60" s="56">
        <f>SUM(G61)</f>
        <v>0</v>
      </c>
    </row>
    <row r="61" spans="1:7" ht="21.6" x14ac:dyDescent="0.3">
      <c r="A61" s="23" t="s">
        <v>27</v>
      </c>
      <c r="B61" s="66">
        <v>903</v>
      </c>
      <c r="C61" s="19" t="s">
        <v>36</v>
      </c>
      <c r="D61" s="21" t="s">
        <v>47</v>
      </c>
      <c r="E61" s="444" t="s">
        <v>293</v>
      </c>
      <c r="F61" s="26" t="s">
        <v>28</v>
      </c>
      <c r="G61" s="50">
        <f>SUM(G62:G63)</f>
        <v>0</v>
      </c>
    </row>
    <row r="62" spans="1:7" x14ac:dyDescent="0.3">
      <c r="A62" s="24" t="s">
        <v>29</v>
      </c>
      <c r="B62" s="66">
        <v>903</v>
      </c>
      <c r="C62" s="19" t="s">
        <v>36</v>
      </c>
      <c r="D62" s="20" t="s">
        <v>47</v>
      </c>
      <c r="E62" s="444" t="s">
        <v>293</v>
      </c>
      <c r="F62" s="19" t="s">
        <v>30</v>
      </c>
      <c r="G62" s="50"/>
    </row>
    <row r="63" spans="1:7" x14ac:dyDescent="0.3">
      <c r="A63" s="29" t="s">
        <v>31</v>
      </c>
      <c r="B63" s="72">
        <v>903</v>
      </c>
      <c r="C63" s="53" t="s">
        <v>36</v>
      </c>
      <c r="D63" s="54" t="s">
        <v>47</v>
      </c>
      <c r="E63" s="444" t="s">
        <v>293</v>
      </c>
      <c r="F63" s="53" t="s">
        <v>32</v>
      </c>
      <c r="G63" s="50"/>
    </row>
    <row r="64" spans="1:7" ht="53.4" x14ac:dyDescent="0.3">
      <c r="A64" s="25" t="s">
        <v>44</v>
      </c>
      <c r="B64" s="66">
        <v>903</v>
      </c>
      <c r="C64" s="19" t="s">
        <v>36</v>
      </c>
      <c r="D64" s="21" t="s">
        <v>47</v>
      </c>
      <c r="E64" s="444" t="s">
        <v>289</v>
      </c>
      <c r="F64" s="26" t="s">
        <v>16</v>
      </c>
      <c r="G64" s="50">
        <f>SUM(G65)</f>
        <v>5189500</v>
      </c>
    </row>
    <row r="65" spans="1:7" ht="21.6" x14ac:dyDescent="0.3">
      <c r="A65" s="23" t="s">
        <v>27</v>
      </c>
      <c r="B65" s="66">
        <v>903</v>
      </c>
      <c r="C65" s="19" t="s">
        <v>36</v>
      </c>
      <c r="D65" s="21" t="s">
        <v>47</v>
      </c>
      <c r="E65" s="444" t="s">
        <v>289</v>
      </c>
      <c r="F65" s="26" t="s">
        <v>28</v>
      </c>
      <c r="G65" s="50">
        <f>SUM(G66:G67)</f>
        <v>5189500</v>
      </c>
    </row>
    <row r="66" spans="1:7" x14ac:dyDescent="0.3">
      <c r="A66" s="24" t="s">
        <v>29</v>
      </c>
      <c r="B66" s="66">
        <v>903</v>
      </c>
      <c r="C66" s="19" t="s">
        <v>36</v>
      </c>
      <c r="D66" s="20" t="s">
        <v>47</v>
      </c>
      <c r="E66" s="444" t="s">
        <v>289</v>
      </c>
      <c r="F66" s="19" t="s">
        <v>30</v>
      </c>
      <c r="G66" s="50">
        <v>4599100</v>
      </c>
    </row>
    <row r="67" spans="1:7" x14ac:dyDescent="0.3">
      <c r="A67" s="29" t="s">
        <v>31</v>
      </c>
      <c r="B67" s="72">
        <v>903</v>
      </c>
      <c r="C67" s="53" t="s">
        <v>36</v>
      </c>
      <c r="D67" s="54" t="s">
        <v>47</v>
      </c>
      <c r="E67" s="444" t="s">
        <v>289</v>
      </c>
      <c r="F67" s="53" t="s">
        <v>32</v>
      </c>
      <c r="G67" s="50">
        <v>590400</v>
      </c>
    </row>
    <row r="68" spans="1:7" ht="27" x14ac:dyDescent="0.3">
      <c r="A68" s="30" t="s">
        <v>45</v>
      </c>
      <c r="B68" s="71">
        <v>903</v>
      </c>
      <c r="C68" s="26" t="s">
        <v>36</v>
      </c>
      <c r="D68" s="28" t="s">
        <v>47</v>
      </c>
      <c r="E68" s="444" t="s">
        <v>294</v>
      </c>
      <c r="F68" s="26" t="s">
        <v>16</v>
      </c>
      <c r="G68" s="83">
        <f>SUM(G69)</f>
        <v>0</v>
      </c>
    </row>
    <row r="69" spans="1:7" ht="21.6" x14ac:dyDescent="0.3">
      <c r="A69" s="23" t="s">
        <v>27</v>
      </c>
      <c r="B69" s="71">
        <v>903</v>
      </c>
      <c r="C69" s="26" t="s">
        <v>36</v>
      </c>
      <c r="D69" s="28" t="s">
        <v>47</v>
      </c>
      <c r="E69" s="444" t="s">
        <v>294</v>
      </c>
      <c r="F69" s="26" t="s">
        <v>28</v>
      </c>
      <c r="G69" s="83">
        <f>SUM(G70)</f>
        <v>0</v>
      </c>
    </row>
    <row r="70" spans="1:7" x14ac:dyDescent="0.3">
      <c r="A70" s="24" t="s">
        <v>29</v>
      </c>
      <c r="B70" s="71">
        <v>903</v>
      </c>
      <c r="C70" s="26" t="s">
        <v>36</v>
      </c>
      <c r="D70" s="28" t="s">
        <v>47</v>
      </c>
      <c r="E70" s="444" t="s">
        <v>294</v>
      </c>
      <c r="F70" s="26" t="s">
        <v>30</v>
      </c>
      <c r="G70" s="83"/>
    </row>
    <row r="71" spans="1:7" ht="27" x14ac:dyDescent="0.3">
      <c r="A71" s="30" t="s">
        <v>54</v>
      </c>
      <c r="B71" s="66">
        <v>903</v>
      </c>
      <c r="C71" s="19" t="s">
        <v>36</v>
      </c>
      <c r="D71" s="20" t="s">
        <v>47</v>
      </c>
      <c r="E71" s="444" t="s">
        <v>295</v>
      </c>
      <c r="F71" s="19" t="s">
        <v>16</v>
      </c>
      <c r="G71" s="50">
        <f>SUM(G72)</f>
        <v>5703187</v>
      </c>
    </row>
    <row r="72" spans="1:7" ht="21.6" x14ac:dyDescent="0.3">
      <c r="A72" s="23" t="s">
        <v>27</v>
      </c>
      <c r="B72" s="66">
        <v>903</v>
      </c>
      <c r="C72" s="19" t="s">
        <v>36</v>
      </c>
      <c r="D72" s="20" t="s">
        <v>47</v>
      </c>
      <c r="E72" s="444" t="s">
        <v>295</v>
      </c>
      <c r="F72" s="19" t="s">
        <v>28</v>
      </c>
      <c r="G72" s="50">
        <f>SUM(G73:G74)</f>
        <v>5703187</v>
      </c>
    </row>
    <row r="73" spans="1:7" ht="31.8" x14ac:dyDescent="0.3">
      <c r="A73" s="24" t="s">
        <v>40</v>
      </c>
      <c r="B73" s="66">
        <v>903</v>
      </c>
      <c r="C73" s="19" t="s">
        <v>36</v>
      </c>
      <c r="D73" s="20" t="s">
        <v>47</v>
      </c>
      <c r="E73" s="444" t="s">
        <v>295</v>
      </c>
      <c r="F73" s="19" t="s">
        <v>41</v>
      </c>
      <c r="G73" s="50">
        <v>5703187</v>
      </c>
    </row>
    <row r="74" spans="1:7" x14ac:dyDescent="0.3">
      <c r="A74" s="24" t="s">
        <v>29</v>
      </c>
      <c r="B74" s="66">
        <v>903</v>
      </c>
      <c r="C74" s="19" t="s">
        <v>36</v>
      </c>
      <c r="D74" s="20" t="s">
        <v>47</v>
      </c>
      <c r="E74" s="444" t="s">
        <v>295</v>
      </c>
      <c r="F74" s="19" t="s">
        <v>30</v>
      </c>
      <c r="G74" s="50"/>
    </row>
    <row r="75" spans="1:7" ht="27" x14ac:dyDescent="0.3">
      <c r="A75" s="30" t="s">
        <v>55</v>
      </c>
      <c r="B75" s="66">
        <v>903</v>
      </c>
      <c r="C75" s="19" t="s">
        <v>36</v>
      </c>
      <c r="D75" s="21" t="s">
        <v>47</v>
      </c>
      <c r="E75" s="444" t="s">
        <v>296</v>
      </c>
      <c r="F75" s="19" t="s">
        <v>16</v>
      </c>
      <c r="G75" s="50">
        <f>SUM(G76)</f>
        <v>48000</v>
      </c>
    </row>
    <row r="76" spans="1:7" ht="21.6" x14ac:dyDescent="0.3">
      <c r="A76" s="23" t="s">
        <v>27</v>
      </c>
      <c r="B76" s="66">
        <v>903</v>
      </c>
      <c r="C76" s="19" t="s">
        <v>36</v>
      </c>
      <c r="D76" s="21" t="s">
        <v>47</v>
      </c>
      <c r="E76" s="444" t="s">
        <v>296</v>
      </c>
      <c r="F76" s="19" t="s">
        <v>28</v>
      </c>
      <c r="G76" s="50">
        <f>SUM(G77)</f>
        <v>48000</v>
      </c>
    </row>
    <row r="77" spans="1:7" ht="31.8" x14ac:dyDescent="0.3">
      <c r="A77" s="82" t="s">
        <v>40</v>
      </c>
      <c r="B77" s="79">
        <v>903</v>
      </c>
      <c r="C77" s="58" t="s">
        <v>36</v>
      </c>
      <c r="D77" s="80" t="s">
        <v>47</v>
      </c>
      <c r="E77" s="444" t="s">
        <v>296</v>
      </c>
      <c r="F77" s="58" t="s">
        <v>41</v>
      </c>
      <c r="G77" s="81">
        <v>48000</v>
      </c>
    </row>
    <row r="78" spans="1:7" ht="27" x14ac:dyDescent="0.3">
      <c r="A78" s="78" t="s">
        <v>56</v>
      </c>
      <c r="B78" s="79">
        <v>903</v>
      </c>
      <c r="C78" s="58" t="s">
        <v>36</v>
      </c>
      <c r="D78" s="80" t="s">
        <v>47</v>
      </c>
      <c r="E78" s="552" t="s">
        <v>297</v>
      </c>
      <c r="F78" s="58" t="s">
        <v>16</v>
      </c>
      <c r="G78" s="81">
        <f>SUM(G79)</f>
        <v>4825174</v>
      </c>
    </row>
    <row r="79" spans="1:7" ht="21.6" x14ac:dyDescent="0.3">
      <c r="A79" s="23" t="s">
        <v>27</v>
      </c>
      <c r="B79" s="66">
        <v>903</v>
      </c>
      <c r="C79" s="19" t="s">
        <v>36</v>
      </c>
      <c r="D79" s="21" t="s">
        <v>47</v>
      </c>
      <c r="E79" s="552" t="s">
        <v>297</v>
      </c>
      <c r="F79" s="19" t="s">
        <v>28</v>
      </c>
      <c r="G79" s="50">
        <f>SUM(G80:G81)</f>
        <v>4825174</v>
      </c>
    </row>
    <row r="80" spans="1:7" ht="31.8" x14ac:dyDescent="0.3">
      <c r="A80" s="24" t="s">
        <v>40</v>
      </c>
      <c r="B80" s="66">
        <v>903</v>
      </c>
      <c r="C80" s="19" t="s">
        <v>36</v>
      </c>
      <c r="D80" s="21" t="s">
        <v>47</v>
      </c>
      <c r="E80" s="552" t="s">
        <v>297</v>
      </c>
      <c r="F80" s="19" t="s">
        <v>41</v>
      </c>
      <c r="G80" s="50">
        <v>4825174</v>
      </c>
    </row>
    <row r="81" spans="1:7" x14ac:dyDescent="0.3">
      <c r="A81" s="24" t="s">
        <v>29</v>
      </c>
      <c r="B81" s="66">
        <v>903</v>
      </c>
      <c r="C81" s="19" t="s">
        <v>36</v>
      </c>
      <c r="D81" s="21" t="s">
        <v>47</v>
      </c>
      <c r="E81" s="552" t="s">
        <v>297</v>
      </c>
      <c r="F81" s="19" t="s">
        <v>30</v>
      </c>
      <c r="G81" s="50"/>
    </row>
    <row r="82" spans="1:7" ht="27" x14ac:dyDescent="0.3">
      <c r="A82" s="30" t="s">
        <v>55</v>
      </c>
      <c r="B82" s="66">
        <v>903</v>
      </c>
      <c r="C82" s="19" t="s">
        <v>36</v>
      </c>
      <c r="D82" s="21" t="s">
        <v>47</v>
      </c>
      <c r="E82" s="444" t="s">
        <v>296</v>
      </c>
      <c r="F82" s="19" t="s">
        <v>16</v>
      </c>
      <c r="G82" s="50">
        <f>SUM(G83)</f>
        <v>46000</v>
      </c>
    </row>
    <row r="83" spans="1:7" ht="21.6" x14ac:dyDescent="0.3">
      <c r="A83" s="23" t="s">
        <v>27</v>
      </c>
      <c r="B83" s="66">
        <v>903</v>
      </c>
      <c r="C83" s="19" t="s">
        <v>36</v>
      </c>
      <c r="D83" s="21" t="s">
        <v>47</v>
      </c>
      <c r="E83" s="444" t="s">
        <v>296</v>
      </c>
      <c r="F83" s="19" t="s">
        <v>28</v>
      </c>
      <c r="G83" s="50">
        <f>SUM(G84)</f>
        <v>46000</v>
      </c>
    </row>
    <row r="84" spans="1:7" ht="31.8" x14ac:dyDescent="0.3">
      <c r="A84" s="24" t="s">
        <v>40</v>
      </c>
      <c r="B84" s="66">
        <v>903</v>
      </c>
      <c r="C84" s="19" t="s">
        <v>36</v>
      </c>
      <c r="D84" s="21" t="s">
        <v>47</v>
      </c>
      <c r="E84" s="444" t="s">
        <v>296</v>
      </c>
      <c r="F84" s="19" t="s">
        <v>41</v>
      </c>
      <c r="G84" s="50">
        <v>46000</v>
      </c>
    </row>
    <row r="85" spans="1:7" x14ac:dyDescent="0.3">
      <c r="A85" s="22" t="s">
        <v>57</v>
      </c>
      <c r="B85" s="62">
        <v>903</v>
      </c>
      <c r="C85" s="63" t="s">
        <v>36</v>
      </c>
      <c r="D85" s="65" t="s">
        <v>36</v>
      </c>
      <c r="E85" s="539" t="s">
        <v>283</v>
      </c>
      <c r="F85" s="65" t="s">
        <v>16</v>
      </c>
      <c r="G85" s="59">
        <f>SUM(G86+G90)</f>
        <v>0</v>
      </c>
    </row>
    <row r="86" spans="1:7" ht="66.599999999999994" x14ac:dyDescent="0.3">
      <c r="A86" s="30" t="s">
        <v>58</v>
      </c>
      <c r="B86" s="66">
        <v>903</v>
      </c>
      <c r="C86" s="19" t="s">
        <v>36</v>
      </c>
      <c r="D86" s="21" t="s">
        <v>36</v>
      </c>
      <c r="E86" s="444" t="s">
        <v>298</v>
      </c>
      <c r="F86" s="26" t="s">
        <v>16</v>
      </c>
      <c r="G86" s="50">
        <f>SUM(G87)</f>
        <v>0</v>
      </c>
    </row>
    <row r="87" spans="1:7" ht="21.6" x14ac:dyDescent="0.3">
      <c r="A87" s="23" t="s">
        <v>27</v>
      </c>
      <c r="B87" s="66">
        <v>903</v>
      </c>
      <c r="C87" s="19" t="s">
        <v>36</v>
      </c>
      <c r="D87" s="21" t="s">
        <v>36</v>
      </c>
      <c r="E87" s="444" t="s">
        <v>298</v>
      </c>
      <c r="F87" s="26" t="s">
        <v>28</v>
      </c>
      <c r="G87" s="50">
        <f>SUM(G88:G89)</f>
        <v>0</v>
      </c>
    </row>
    <row r="88" spans="1:7" x14ac:dyDescent="0.3">
      <c r="A88" s="24" t="s">
        <v>29</v>
      </c>
      <c r="B88" s="66">
        <v>903</v>
      </c>
      <c r="C88" s="19" t="s">
        <v>36</v>
      </c>
      <c r="D88" s="20" t="s">
        <v>36</v>
      </c>
      <c r="E88" s="444" t="s">
        <v>298</v>
      </c>
      <c r="F88" s="19" t="s">
        <v>30</v>
      </c>
      <c r="G88" s="50"/>
    </row>
    <row r="89" spans="1:7" x14ac:dyDescent="0.3">
      <c r="A89" s="29" t="s">
        <v>31</v>
      </c>
      <c r="B89" s="72">
        <v>903</v>
      </c>
      <c r="C89" s="53" t="s">
        <v>36</v>
      </c>
      <c r="D89" s="54" t="s">
        <v>36</v>
      </c>
      <c r="E89" s="444" t="s">
        <v>298</v>
      </c>
      <c r="F89" s="53" t="s">
        <v>32</v>
      </c>
      <c r="G89" s="50"/>
    </row>
    <row r="90" spans="1:7" ht="27" x14ac:dyDescent="0.3">
      <c r="A90" s="30" t="s">
        <v>59</v>
      </c>
      <c r="B90" s="66">
        <v>903</v>
      </c>
      <c r="C90" s="19" t="s">
        <v>36</v>
      </c>
      <c r="D90" s="21" t="s">
        <v>36</v>
      </c>
      <c r="E90" s="444" t="s">
        <v>299</v>
      </c>
      <c r="F90" s="26" t="s">
        <v>16</v>
      </c>
      <c r="G90" s="50">
        <f>SUM(G91)</f>
        <v>0</v>
      </c>
    </row>
    <row r="91" spans="1:7" ht="21.6" x14ac:dyDescent="0.3">
      <c r="A91" s="23" t="s">
        <v>27</v>
      </c>
      <c r="B91" s="66">
        <v>903</v>
      </c>
      <c r="C91" s="19" t="s">
        <v>36</v>
      </c>
      <c r="D91" s="21" t="s">
        <v>36</v>
      </c>
      <c r="E91" s="444" t="s">
        <v>299</v>
      </c>
      <c r="F91" s="26" t="s">
        <v>28</v>
      </c>
      <c r="G91" s="50">
        <f>SUM(G92:G93)</f>
        <v>0</v>
      </c>
    </row>
    <row r="92" spans="1:7" x14ac:dyDescent="0.3">
      <c r="A92" s="24" t="s">
        <v>29</v>
      </c>
      <c r="B92" s="66">
        <v>903</v>
      </c>
      <c r="C92" s="19" t="s">
        <v>36</v>
      </c>
      <c r="D92" s="20" t="s">
        <v>36</v>
      </c>
      <c r="E92" s="444" t="s">
        <v>299</v>
      </c>
      <c r="F92" s="19" t="s">
        <v>30</v>
      </c>
      <c r="G92" s="50"/>
    </row>
    <row r="93" spans="1:7" x14ac:dyDescent="0.3">
      <c r="A93" s="29" t="s">
        <v>31</v>
      </c>
      <c r="B93" s="72">
        <v>903</v>
      </c>
      <c r="C93" s="53" t="s">
        <v>36</v>
      </c>
      <c r="D93" s="54" t="s">
        <v>36</v>
      </c>
      <c r="E93" s="444" t="s">
        <v>299</v>
      </c>
      <c r="F93" s="53" t="s">
        <v>32</v>
      </c>
      <c r="G93" s="50"/>
    </row>
    <row r="94" spans="1:7" x14ac:dyDescent="0.3">
      <c r="A94" s="22" t="s">
        <v>60</v>
      </c>
      <c r="B94" s="62">
        <v>903</v>
      </c>
      <c r="C94" s="70" t="s">
        <v>36</v>
      </c>
      <c r="D94" s="68" t="s">
        <v>61</v>
      </c>
      <c r="E94" s="542" t="s">
        <v>283</v>
      </c>
      <c r="F94" s="68" t="s">
        <v>16</v>
      </c>
      <c r="G94" s="55">
        <f>SUM(G95+G103+G111+G119+G132+G136+G140)</f>
        <v>44077165</v>
      </c>
    </row>
    <row r="95" spans="1:7" ht="27" x14ac:dyDescent="0.3">
      <c r="A95" s="31" t="s">
        <v>62</v>
      </c>
      <c r="B95" s="41">
        <v>903</v>
      </c>
      <c r="C95" s="42" t="s">
        <v>36</v>
      </c>
      <c r="D95" s="42" t="s">
        <v>61</v>
      </c>
      <c r="E95" s="465" t="s">
        <v>300</v>
      </c>
      <c r="F95" s="42" t="s">
        <v>16</v>
      </c>
      <c r="G95" s="55">
        <f>SUM(G96+G100)</f>
        <v>2667881</v>
      </c>
    </row>
    <row r="96" spans="1:7" ht="31.8" x14ac:dyDescent="0.3">
      <c r="A96" s="32" t="s">
        <v>63</v>
      </c>
      <c r="B96" s="71">
        <v>903</v>
      </c>
      <c r="C96" s="26" t="s">
        <v>36</v>
      </c>
      <c r="D96" s="26" t="s">
        <v>61</v>
      </c>
      <c r="E96" s="444" t="s">
        <v>300</v>
      </c>
      <c r="F96" s="26" t="s">
        <v>64</v>
      </c>
      <c r="G96" s="56">
        <f>SUM(G97)</f>
        <v>2538646</v>
      </c>
    </row>
    <row r="97" spans="1:7" x14ac:dyDescent="0.3">
      <c r="A97" s="23" t="s">
        <v>65</v>
      </c>
      <c r="B97" s="71">
        <v>903</v>
      </c>
      <c r="C97" s="26" t="s">
        <v>36</v>
      </c>
      <c r="D97" s="26" t="s">
        <v>61</v>
      </c>
      <c r="E97" s="444" t="s">
        <v>300</v>
      </c>
      <c r="F97" s="26" t="s">
        <v>66</v>
      </c>
      <c r="G97" s="56">
        <f>SUM(G98:G99)</f>
        <v>2538646</v>
      </c>
    </row>
    <row r="98" spans="1:7" x14ac:dyDescent="0.3">
      <c r="A98" s="23" t="s">
        <v>67</v>
      </c>
      <c r="B98" s="71">
        <v>903</v>
      </c>
      <c r="C98" s="26" t="s">
        <v>36</v>
      </c>
      <c r="D98" s="26" t="s">
        <v>61</v>
      </c>
      <c r="E98" s="444" t="s">
        <v>300</v>
      </c>
      <c r="F98" s="26" t="s">
        <v>68</v>
      </c>
      <c r="G98" s="56">
        <v>2538646</v>
      </c>
    </row>
    <row r="99" spans="1:7" x14ac:dyDescent="0.3">
      <c r="A99" s="23" t="s">
        <v>69</v>
      </c>
      <c r="B99" s="71">
        <v>903</v>
      </c>
      <c r="C99" s="26" t="s">
        <v>36</v>
      </c>
      <c r="D99" s="26" t="s">
        <v>61</v>
      </c>
      <c r="E99" s="444" t="s">
        <v>300</v>
      </c>
      <c r="F99" s="26" t="s">
        <v>70</v>
      </c>
      <c r="G99" s="56"/>
    </row>
    <row r="100" spans="1:7" x14ac:dyDescent="0.3">
      <c r="A100" s="23" t="s">
        <v>21</v>
      </c>
      <c r="B100" s="71">
        <v>903</v>
      </c>
      <c r="C100" s="26" t="s">
        <v>36</v>
      </c>
      <c r="D100" s="26" t="s">
        <v>61</v>
      </c>
      <c r="E100" s="444" t="s">
        <v>300</v>
      </c>
      <c r="F100" s="26" t="s">
        <v>22</v>
      </c>
      <c r="G100" s="56">
        <f>SUM(G101)</f>
        <v>129235</v>
      </c>
    </row>
    <row r="101" spans="1:7" x14ac:dyDescent="0.3">
      <c r="A101" s="23" t="s">
        <v>23</v>
      </c>
      <c r="B101" s="71">
        <v>903</v>
      </c>
      <c r="C101" s="26" t="s">
        <v>36</v>
      </c>
      <c r="D101" s="26" t="s">
        <v>61</v>
      </c>
      <c r="E101" s="444" t="s">
        <v>300</v>
      </c>
      <c r="F101" s="26" t="s">
        <v>24</v>
      </c>
      <c r="G101" s="56">
        <f>SUM(G102)</f>
        <v>129235</v>
      </c>
    </row>
    <row r="102" spans="1:7" x14ac:dyDescent="0.3">
      <c r="A102" s="23" t="s">
        <v>25</v>
      </c>
      <c r="B102" s="71">
        <v>903</v>
      </c>
      <c r="C102" s="26" t="s">
        <v>36</v>
      </c>
      <c r="D102" s="26" t="s">
        <v>61</v>
      </c>
      <c r="E102" s="444" t="s">
        <v>300</v>
      </c>
      <c r="F102" s="26" t="s">
        <v>26</v>
      </c>
      <c r="G102" s="56">
        <v>129235</v>
      </c>
    </row>
    <row r="103" spans="1:7" ht="40.200000000000003" x14ac:dyDescent="0.3">
      <c r="A103" s="30" t="s">
        <v>71</v>
      </c>
      <c r="B103" s="40">
        <v>903</v>
      </c>
      <c r="C103" s="37" t="s">
        <v>36</v>
      </c>
      <c r="D103" s="39" t="s">
        <v>61</v>
      </c>
      <c r="E103" s="465" t="s">
        <v>301</v>
      </c>
      <c r="F103" s="37" t="s">
        <v>16</v>
      </c>
      <c r="G103" s="59">
        <f>SUM(G104+G108)</f>
        <v>8868549</v>
      </c>
    </row>
    <row r="104" spans="1:7" ht="31.8" x14ac:dyDescent="0.3">
      <c r="A104" s="32" t="s">
        <v>63</v>
      </c>
      <c r="B104" s="71">
        <v>903</v>
      </c>
      <c r="C104" s="26" t="s">
        <v>36</v>
      </c>
      <c r="D104" s="26" t="s">
        <v>61</v>
      </c>
      <c r="E104" s="444" t="s">
        <v>301</v>
      </c>
      <c r="F104" s="19" t="s">
        <v>64</v>
      </c>
      <c r="G104" s="50">
        <f>SUM(G105)</f>
        <v>7988393</v>
      </c>
    </row>
    <row r="105" spans="1:7" x14ac:dyDescent="0.3">
      <c r="A105" s="23" t="s">
        <v>72</v>
      </c>
      <c r="B105" s="71">
        <v>903</v>
      </c>
      <c r="C105" s="26" t="s">
        <v>36</v>
      </c>
      <c r="D105" s="26" t="s">
        <v>61</v>
      </c>
      <c r="E105" s="444" t="s">
        <v>301</v>
      </c>
      <c r="F105" s="19" t="s">
        <v>73</v>
      </c>
      <c r="G105" s="50">
        <f>SUM(G106:G107)</f>
        <v>7988393</v>
      </c>
    </row>
    <row r="106" spans="1:7" x14ac:dyDescent="0.3">
      <c r="A106" s="23" t="s">
        <v>67</v>
      </c>
      <c r="B106" s="71">
        <v>903</v>
      </c>
      <c r="C106" s="26" t="s">
        <v>36</v>
      </c>
      <c r="D106" s="26" t="s">
        <v>61</v>
      </c>
      <c r="E106" s="444" t="s">
        <v>301</v>
      </c>
      <c r="F106" s="19" t="s">
        <v>74</v>
      </c>
      <c r="G106" s="50">
        <v>7988393</v>
      </c>
    </row>
    <row r="107" spans="1:7" x14ac:dyDescent="0.3">
      <c r="A107" s="23" t="s">
        <v>69</v>
      </c>
      <c r="B107" s="71">
        <v>903</v>
      </c>
      <c r="C107" s="26" t="s">
        <v>36</v>
      </c>
      <c r="D107" s="26" t="s">
        <v>61</v>
      </c>
      <c r="E107" s="444" t="s">
        <v>301</v>
      </c>
      <c r="F107" s="19" t="s">
        <v>75</v>
      </c>
      <c r="G107" s="50"/>
    </row>
    <row r="108" spans="1:7" x14ac:dyDescent="0.3">
      <c r="A108" s="32" t="s">
        <v>21</v>
      </c>
      <c r="B108" s="71">
        <v>903</v>
      </c>
      <c r="C108" s="26" t="s">
        <v>36</v>
      </c>
      <c r="D108" s="26" t="s">
        <v>61</v>
      </c>
      <c r="E108" s="444" t="s">
        <v>301</v>
      </c>
      <c r="F108" s="19" t="s">
        <v>22</v>
      </c>
      <c r="G108" s="50">
        <f>SUM(G109)</f>
        <v>880156</v>
      </c>
    </row>
    <row r="109" spans="1:7" x14ac:dyDescent="0.3">
      <c r="A109" s="23" t="s">
        <v>23</v>
      </c>
      <c r="B109" s="71">
        <v>903</v>
      </c>
      <c r="C109" s="26" t="s">
        <v>36</v>
      </c>
      <c r="D109" s="26" t="s">
        <v>61</v>
      </c>
      <c r="E109" s="444" t="s">
        <v>301</v>
      </c>
      <c r="F109" s="19" t="s">
        <v>24</v>
      </c>
      <c r="G109" s="50">
        <f>SUM(G110)</f>
        <v>880156</v>
      </c>
    </row>
    <row r="110" spans="1:7" x14ac:dyDescent="0.3">
      <c r="A110" s="23" t="s">
        <v>25</v>
      </c>
      <c r="B110" s="71">
        <v>903</v>
      </c>
      <c r="C110" s="26" t="s">
        <v>36</v>
      </c>
      <c r="D110" s="26" t="s">
        <v>61</v>
      </c>
      <c r="E110" s="444" t="s">
        <v>301</v>
      </c>
      <c r="F110" s="19" t="s">
        <v>26</v>
      </c>
      <c r="G110" s="50">
        <v>880156</v>
      </c>
    </row>
    <row r="111" spans="1:7" ht="27" x14ac:dyDescent="0.3">
      <c r="A111" s="30" t="s">
        <v>82</v>
      </c>
      <c r="B111" s="40">
        <v>903</v>
      </c>
      <c r="C111" s="37" t="s">
        <v>36</v>
      </c>
      <c r="D111" s="39" t="s">
        <v>61</v>
      </c>
      <c r="E111" s="465" t="s">
        <v>302</v>
      </c>
      <c r="F111" s="37" t="s">
        <v>16</v>
      </c>
      <c r="G111" s="59">
        <f>SUM(G112+G116)</f>
        <v>1313743</v>
      </c>
    </row>
    <row r="112" spans="1:7" ht="31.8" x14ac:dyDescent="0.3">
      <c r="A112" s="32" t="s">
        <v>63</v>
      </c>
      <c r="B112" s="71">
        <v>903</v>
      </c>
      <c r="C112" s="26" t="s">
        <v>36</v>
      </c>
      <c r="D112" s="26" t="s">
        <v>61</v>
      </c>
      <c r="E112" s="444" t="s">
        <v>302</v>
      </c>
      <c r="F112" s="19" t="s">
        <v>64</v>
      </c>
      <c r="G112" s="50">
        <f>SUM(G113)</f>
        <v>885537</v>
      </c>
    </row>
    <row r="113" spans="1:7" x14ac:dyDescent="0.3">
      <c r="A113" s="23" t="s">
        <v>72</v>
      </c>
      <c r="B113" s="71">
        <v>903</v>
      </c>
      <c r="C113" s="26" t="s">
        <v>36</v>
      </c>
      <c r="D113" s="26" t="s">
        <v>61</v>
      </c>
      <c r="E113" s="444" t="s">
        <v>302</v>
      </c>
      <c r="F113" s="19" t="s">
        <v>73</v>
      </c>
      <c r="G113" s="50">
        <f>SUM(G114:G115)</f>
        <v>885537</v>
      </c>
    </row>
    <row r="114" spans="1:7" x14ac:dyDescent="0.3">
      <c r="A114" s="23" t="s">
        <v>67</v>
      </c>
      <c r="B114" s="71">
        <v>903</v>
      </c>
      <c r="C114" s="26" t="s">
        <v>36</v>
      </c>
      <c r="D114" s="26" t="s">
        <v>61</v>
      </c>
      <c r="E114" s="444" t="s">
        <v>302</v>
      </c>
      <c r="F114" s="19" t="s">
        <v>74</v>
      </c>
      <c r="G114" s="50">
        <v>885537</v>
      </c>
    </row>
    <row r="115" spans="1:7" x14ac:dyDescent="0.3">
      <c r="A115" s="23" t="s">
        <v>69</v>
      </c>
      <c r="B115" s="71">
        <v>903</v>
      </c>
      <c r="C115" s="26" t="s">
        <v>36</v>
      </c>
      <c r="D115" s="26" t="s">
        <v>61</v>
      </c>
      <c r="E115" s="444" t="s">
        <v>302</v>
      </c>
      <c r="F115" s="19" t="s">
        <v>75</v>
      </c>
      <c r="G115" s="50"/>
    </row>
    <row r="116" spans="1:7" x14ac:dyDescent="0.3">
      <c r="A116" s="32" t="s">
        <v>21</v>
      </c>
      <c r="B116" s="71">
        <v>903</v>
      </c>
      <c r="C116" s="26" t="s">
        <v>36</v>
      </c>
      <c r="D116" s="26" t="s">
        <v>61</v>
      </c>
      <c r="E116" s="444" t="s">
        <v>302</v>
      </c>
      <c r="F116" s="19" t="s">
        <v>22</v>
      </c>
      <c r="G116" s="50">
        <f>SUM(G117)</f>
        <v>428206</v>
      </c>
    </row>
    <row r="117" spans="1:7" x14ac:dyDescent="0.3">
      <c r="A117" s="23" t="s">
        <v>23</v>
      </c>
      <c r="B117" s="71">
        <v>903</v>
      </c>
      <c r="C117" s="26" t="s">
        <v>36</v>
      </c>
      <c r="D117" s="26" t="s">
        <v>61</v>
      </c>
      <c r="E117" s="444" t="s">
        <v>302</v>
      </c>
      <c r="F117" s="19" t="s">
        <v>24</v>
      </c>
      <c r="G117" s="50">
        <f>SUM(G118)</f>
        <v>428206</v>
      </c>
    </row>
    <row r="118" spans="1:7" x14ac:dyDescent="0.3">
      <c r="A118" s="23" t="s">
        <v>25</v>
      </c>
      <c r="B118" s="71">
        <v>903</v>
      </c>
      <c r="C118" s="26" t="s">
        <v>36</v>
      </c>
      <c r="D118" s="26" t="s">
        <v>61</v>
      </c>
      <c r="E118" s="444" t="s">
        <v>302</v>
      </c>
      <c r="F118" s="19" t="s">
        <v>26</v>
      </c>
      <c r="G118" s="50">
        <v>428206</v>
      </c>
    </row>
    <row r="119" spans="1:7" ht="40.200000000000003" x14ac:dyDescent="0.3">
      <c r="A119" s="30" t="s">
        <v>83</v>
      </c>
      <c r="B119" s="62">
        <v>903</v>
      </c>
      <c r="C119" s="63" t="s">
        <v>36</v>
      </c>
      <c r="D119" s="65" t="s">
        <v>61</v>
      </c>
      <c r="E119" s="542" t="s">
        <v>303</v>
      </c>
      <c r="F119" s="63" t="s">
        <v>16</v>
      </c>
      <c r="G119" s="59">
        <f>SUM(G120+G124+G127)</f>
        <v>30762992</v>
      </c>
    </row>
    <row r="120" spans="1:7" ht="31.8" x14ac:dyDescent="0.3">
      <c r="A120" s="32" t="s">
        <v>63</v>
      </c>
      <c r="B120" s="71">
        <v>903</v>
      </c>
      <c r="C120" s="26" t="s">
        <v>36</v>
      </c>
      <c r="D120" s="26" t="s">
        <v>61</v>
      </c>
      <c r="E120" s="444" t="s">
        <v>303</v>
      </c>
      <c r="F120" s="19" t="s">
        <v>64</v>
      </c>
      <c r="G120" s="50">
        <f>SUM(G121)</f>
        <v>29396651</v>
      </c>
    </row>
    <row r="121" spans="1:7" x14ac:dyDescent="0.3">
      <c r="A121" s="23" t="s">
        <v>72</v>
      </c>
      <c r="B121" s="71">
        <v>903</v>
      </c>
      <c r="C121" s="26" t="s">
        <v>36</v>
      </c>
      <c r="D121" s="26" t="s">
        <v>61</v>
      </c>
      <c r="E121" s="444" t="s">
        <v>303</v>
      </c>
      <c r="F121" s="19" t="s">
        <v>73</v>
      </c>
      <c r="G121" s="50">
        <f>SUM(G122:G123)</f>
        <v>29396651</v>
      </c>
    </row>
    <row r="122" spans="1:7" x14ac:dyDescent="0.3">
      <c r="A122" s="23" t="s">
        <v>67</v>
      </c>
      <c r="B122" s="71">
        <v>903</v>
      </c>
      <c r="C122" s="26" t="s">
        <v>36</v>
      </c>
      <c r="D122" s="26" t="s">
        <v>61</v>
      </c>
      <c r="E122" s="444" t="s">
        <v>303</v>
      </c>
      <c r="F122" s="19" t="s">
        <v>74</v>
      </c>
      <c r="G122" s="50">
        <v>29396651</v>
      </c>
    </row>
    <row r="123" spans="1:7" x14ac:dyDescent="0.3">
      <c r="A123" s="23" t="s">
        <v>69</v>
      </c>
      <c r="B123" s="71">
        <v>903</v>
      </c>
      <c r="C123" s="26" t="s">
        <v>36</v>
      </c>
      <c r="D123" s="26" t="s">
        <v>61</v>
      </c>
      <c r="E123" s="444" t="s">
        <v>303</v>
      </c>
      <c r="F123" s="19" t="s">
        <v>75</v>
      </c>
      <c r="G123" s="50"/>
    </row>
    <row r="124" spans="1:7" x14ac:dyDescent="0.3">
      <c r="A124" s="32" t="s">
        <v>21</v>
      </c>
      <c r="B124" s="71">
        <v>903</v>
      </c>
      <c r="C124" s="26" t="s">
        <v>36</v>
      </c>
      <c r="D124" s="26" t="s">
        <v>61</v>
      </c>
      <c r="E124" s="444" t="s">
        <v>303</v>
      </c>
      <c r="F124" s="19" t="s">
        <v>22</v>
      </c>
      <c r="G124" s="50">
        <f>SUM(G125)</f>
        <v>1188341</v>
      </c>
    </row>
    <row r="125" spans="1:7" x14ac:dyDescent="0.3">
      <c r="A125" s="23" t="s">
        <v>23</v>
      </c>
      <c r="B125" s="71">
        <v>903</v>
      </c>
      <c r="C125" s="26" t="s">
        <v>36</v>
      </c>
      <c r="D125" s="26" t="s">
        <v>61</v>
      </c>
      <c r="E125" s="444" t="s">
        <v>303</v>
      </c>
      <c r="F125" s="19" t="s">
        <v>24</v>
      </c>
      <c r="G125" s="50">
        <f>SUM(G126)</f>
        <v>1188341</v>
      </c>
    </row>
    <row r="126" spans="1:7" x14ac:dyDescent="0.3">
      <c r="A126" s="23" t="s">
        <v>25</v>
      </c>
      <c r="B126" s="71">
        <v>903</v>
      </c>
      <c r="C126" s="26" t="s">
        <v>36</v>
      </c>
      <c r="D126" s="26" t="s">
        <v>61</v>
      </c>
      <c r="E126" s="444" t="s">
        <v>303</v>
      </c>
      <c r="F126" s="19" t="s">
        <v>26</v>
      </c>
      <c r="G126" s="50">
        <v>1188341</v>
      </c>
    </row>
    <row r="127" spans="1:7" x14ac:dyDescent="0.3">
      <c r="A127" s="23" t="s">
        <v>76</v>
      </c>
      <c r="B127" s="71">
        <v>903</v>
      </c>
      <c r="C127" s="19" t="s">
        <v>36</v>
      </c>
      <c r="D127" s="21" t="s">
        <v>61</v>
      </c>
      <c r="E127" s="444" t="s">
        <v>303</v>
      </c>
      <c r="F127" s="19" t="s">
        <v>77</v>
      </c>
      <c r="G127" s="50">
        <f>SUM(G128)</f>
        <v>178000</v>
      </c>
    </row>
    <row r="128" spans="1:7" x14ac:dyDescent="0.3">
      <c r="A128" s="440" t="s">
        <v>403</v>
      </c>
      <c r="B128" s="238">
        <v>903</v>
      </c>
      <c r="C128" s="436" t="s">
        <v>36</v>
      </c>
      <c r="D128" s="438" t="s">
        <v>61</v>
      </c>
      <c r="E128" s="444" t="s">
        <v>303</v>
      </c>
      <c r="F128" s="436" t="s">
        <v>402</v>
      </c>
      <c r="G128" s="573">
        <f>SUM(G129:G131)</f>
        <v>178000</v>
      </c>
    </row>
    <row r="129" spans="1:7" x14ac:dyDescent="0.3">
      <c r="A129" s="23" t="s">
        <v>78</v>
      </c>
      <c r="B129" s="66">
        <v>903</v>
      </c>
      <c r="C129" s="19" t="s">
        <v>36</v>
      </c>
      <c r="D129" s="21" t="s">
        <v>61</v>
      </c>
      <c r="E129" s="444" t="s">
        <v>303</v>
      </c>
      <c r="F129" s="19" t="s">
        <v>79</v>
      </c>
      <c r="G129" s="50">
        <v>68000</v>
      </c>
    </row>
    <row r="130" spans="1:7" x14ac:dyDescent="0.3">
      <c r="A130" s="23" t="s">
        <v>80</v>
      </c>
      <c r="B130" s="66">
        <v>903</v>
      </c>
      <c r="C130" s="19" t="s">
        <v>36</v>
      </c>
      <c r="D130" s="21" t="s">
        <v>61</v>
      </c>
      <c r="E130" s="444" t="s">
        <v>303</v>
      </c>
      <c r="F130" s="19" t="s">
        <v>81</v>
      </c>
      <c r="G130" s="61">
        <v>110000</v>
      </c>
    </row>
    <row r="131" spans="1:7" x14ac:dyDescent="0.3">
      <c r="A131" s="23" t="s">
        <v>84</v>
      </c>
      <c r="B131" s="66">
        <v>903</v>
      </c>
      <c r="C131" s="19" t="s">
        <v>36</v>
      </c>
      <c r="D131" s="21" t="s">
        <v>61</v>
      </c>
      <c r="E131" s="444" t="s">
        <v>303</v>
      </c>
      <c r="F131" s="19" t="s">
        <v>85</v>
      </c>
      <c r="G131" s="61"/>
    </row>
    <row r="132" spans="1:7" ht="24" x14ac:dyDescent="0.3">
      <c r="A132" s="46" t="s">
        <v>86</v>
      </c>
      <c r="B132" s="62">
        <v>903</v>
      </c>
      <c r="C132" s="63" t="s">
        <v>36</v>
      </c>
      <c r="D132" s="63" t="s">
        <v>61</v>
      </c>
      <c r="E132" s="542" t="s">
        <v>304</v>
      </c>
      <c r="F132" s="63" t="s">
        <v>16</v>
      </c>
      <c r="G132" s="59">
        <f>SUM(G133)</f>
        <v>464000</v>
      </c>
    </row>
    <row r="133" spans="1:7" ht="31.8" x14ac:dyDescent="0.3">
      <c r="A133" s="23" t="s">
        <v>63</v>
      </c>
      <c r="B133" s="66">
        <v>903</v>
      </c>
      <c r="C133" s="19" t="s">
        <v>36</v>
      </c>
      <c r="D133" s="19" t="s">
        <v>61</v>
      </c>
      <c r="E133" s="444" t="s">
        <v>304</v>
      </c>
      <c r="F133" s="19" t="s">
        <v>64</v>
      </c>
      <c r="G133" s="50">
        <f>SUM(G134)</f>
        <v>464000</v>
      </c>
    </row>
    <row r="134" spans="1:7" x14ac:dyDescent="0.3">
      <c r="A134" s="23" t="s">
        <v>72</v>
      </c>
      <c r="B134" s="66">
        <v>903</v>
      </c>
      <c r="C134" s="19" t="s">
        <v>36</v>
      </c>
      <c r="D134" s="19" t="s">
        <v>61</v>
      </c>
      <c r="E134" s="444" t="s">
        <v>304</v>
      </c>
      <c r="F134" s="19" t="s">
        <v>73</v>
      </c>
      <c r="G134" s="50">
        <f>SUM(G135)</f>
        <v>464000</v>
      </c>
    </row>
    <row r="135" spans="1:7" x14ac:dyDescent="0.3">
      <c r="A135" s="23" t="s">
        <v>67</v>
      </c>
      <c r="B135" s="66">
        <v>903</v>
      </c>
      <c r="C135" s="19" t="s">
        <v>36</v>
      </c>
      <c r="D135" s="19" t="s">
        <v>61</v>
      </c>
      <c r="E135" s="444" t="s">
        <v>304</v>
      </c>
      <c r="F135" s="19" t="s">
        <v>74</v>
      </c>
      <c r="G135" s="50">
        <v>464000</v>
      </c>
    </row>
    <row r="136" spans="1:7" ht="40.200000000000003" x14ac:dyDescent="0.3">
      <c r="A136" s="34" t="s">
        <v>87</v>
      </c>
      <c r="B136" s="62">
        <v>903</v>
      </c>
      <c r="C136" s="63" t="s">
        <v>36</v>
      </c>
      <c r="D136" s="63" t="s">
        <v>61</v>
      </c>
      <c r="E136" s="542" t="s">
        <v>305</v>
      </c>
      <c r="F136" s="65" t="s">
        <v>16</v>
      </c>
      <c r="G136" s="59">
        <f>SUM(G137)</f>
        <v>0</v>
      </c>
    </row>
    <row r="137" spans="1:7" ht="21.6" x14ac:dyDescent="0.3">
      <c r="A137" s="23" t="s">
        <v>27</v>
      </c>
      <c r="B137" s="66">
        <v>903</v>
      </c>
      <c r="C137" s="19" t="s">
        <v>36</v>
      </c>
      <c r="D137" s="19" t="s">
        <v>61</v>
      </c>
      <c r="E137" s="444" t="s">
        <v>305</v>
      </c>
      <c r="F137" s="19" t="s">
        <v>28</v>
      </c>
      <c r="G137" s="50">
        <f>SUM(G138:G139)</f>
        <v>0</v>
      </c>
    </row>
    <row r="138" spans="1:7" x14ac:dyDescent="0.3">
      <c r="A138" s="24" t="s">
        <v>29</v>
      </c>
      <c r="B138" s="66">
        <v>903</v>
      </c>
      <c r="C138" s="19" t="s">
        <v>36</v>
      </c>
      <c r="D138" s="19" t="s">
        <v>61</v>
      </c>
      <c r="E138" s="444" t="s">
        <v>305</v>
      </c>
      <c r="F138" s="19" t="s">
        <v>30</v>
      </c>
      <c r="G138" s="50"/>
    </row>
    <row r="139" spans="1:7" ht="31.8" x14ac:dyDescent="0.3">
      <c r="A139" s="29" t="s">
        <v>49</v>
      </c>
      <c r="B139" s="66">
        <v>903</v>
      </c>
      <c r="C139" s="19" t="s">
        <v>36</v>
      </c>
      <c r="D139" s="19" t="s">
        <v>61</v>
      </c>
      <c r="E139" s="444" t="s">
        <v>305</v>
      </c>
      <c r="F139" s="19" t="s">
        <v>32</v>
      </c>
      <c r="G139" s="50"/>
    </row>
    <row r="140" spans="1:7" ht="53.4" x14ac:dyDescent="0.3">
      <c r="A140" s="34" t="s">
        <v>88</v>
      </c>
      <c r="B140" s="62">
        <v>903</v>
      </c>
      <c r="C140" s="63" t="s">
        <v>36</v>
      </c>
      <c r="D140" s="63" t="s">
        <v>61</v>
      </c>
      <c r="E140" s="542" t="s">
        <v>306</v>
      </c>
      <c r="F140" s="63" t="s">
        <v>16</v>
      </c>
      <c r="G140" s="59">
        <f>SUM(G141)</f>
        <v>0</v>
      </c>
    </row>
    <row r="141" spans="1:7" ht="31.8" x14ac:dyDescent="0.3">
      <c r="A141" s="23" t="s">
        <v>63</v>
      </c>
      <c r="B141" s="66">
        <v>903</v>
      </c>
      <c r="C141" s="19" t="s">
        <v>36</v>
      </c>
      <c r="D141" s="19" t="s">
        <v>61</v>
      </c>
      <c r="E141" s="444" t="s">
        <v>306</v>
      </c>
      <c r="F141" s="19" t="s">
        <v>64</v>
      </c>
      <c r="G141" s="50">
        <f>SUM(G142)</f>
        <v>0</v>
      </c>
    </row>
    <row r="142" spans="1:7" x14ac:dyDescent="0.3">
      <c r="A142" s="23" t="s">
        <v>72</v>
      </c>
      <c r="B142" s="66">
        <v>903</v>
      </c>
      <c r="C142" s="19" t="s">
        <v>36</v>
      </c>
      <c r="D142" s="19" t="s">
        <v>61</v>
      </c>
      <c r="E142" s="444" t="s">
        <v>306</v>
      </c>
      <c r="F142" s="19" t="s">
        <v>73</v>
      </c>
      <c r="G142" s="50">
        <f>SUM(G143)</f>
        <v>0</v>
      </c>
    </row>
    <row r="143" spans="1:7" x14ac:dyDescent="0.3">
      <c r="A143" s="23" t="s">
        <v>69</v>
      </c>
      <c r="B143" s="66">
        <v>903</v>
      </c>
      <c r="C143" s="19" t="s">
        <v>36</v>
      </c>
      <c r="D143" s="19" t="s">
        <v>61</v>
      </c>
      <c r="E143" s="444" t="s">
        <v>306</v>
      </c>
      <c r="F143" s="19" t="s">
        <v>75</v>
      </c>
      <c r="G143" s="50"/>
    </row>
    <row r="144" spans="1:7" ht="17.399999999999999" x14ac:dyDescent="0.3">
      <c r="A144" s="36" t="s">
        <v>89</v>
      </c>
      <c r="B144" s="62">
        <v>903</v>
      </c>
      <c r="C144" s="63" t="s">
        <v>90</v>
      </c>
      <c r="D144" s="63" t="s">
        <v>15</v>
      </c>
      <c r="E144" s="63" t="s">
        <v>283</v>
      </c>
      <c r="F144" s="63" t="s">
        <v>16</v>
      </c>
      <c r="G144" s="59">
        <f>SUM(G145)</f>
        <v>2645843</v>
      </c>
    </row>
    <row r="145" spans="1:7" x14ac:dyDescent="0.3">
      <c r="A145" s="33" t="s">
        <v>91</v>
      </c>
      <c r="B145" s="62">
        <v>903</v>
      </c>
      <c r="C145" s="63" t="s">
        <v>90</v>
      </c>
      <c r="D145" s="63" t="s">
        <v>92</v>
      </c>
      <c r="E145" s="63" t="s">
        <v>283</v>
      </c>
      <c r="F145" s="63" t="s">
        <v>16</v>
      </c>
      <c r="G145" s="59">
        <f>SUM(G146)</f>
        <v>2645843</v>
      </c>
    </row>
    <row r="146" spans="1:7" ht="35.4" x14ac:dyDescent="0.3">
      <c r="A146" s="46" t="s">
        <v>93</v>
      </c>
      <c r="B146" s="66">
        <v>903</v>
      </c>
      <c r="C146" s="19" t="s">
        <v>90</v>
      </c>
      <c r="D146" s="19" t="s">
        <v>92</v>
      </c>
      <c r="E146" s="444" t="s">
        <v>307</v>
      </c>
      <c r="F146" s="19" t="s">
        <v>16</v>
      </c>
      <c r="G146" s="50">
        <f>SUM(G147)</f>
        <v>2645843</v>
      </c>
    </row>
    <row r="147" spans="1:7" ht="21.6" x14ac:dyDescent="0.3">
      <c r="A147" s="23" t="s">
        <v>27</v>
      </c>
      <c r="B147" s="66">
        <v>903</v>
      </c>
      <c r="C147" s="19" t="s">
        <v>90</v>
      </c>
      <c r="D147" s="19" t="s">
        <v>92</v>
      </c>
      <c r="E147" s="444" t="s">
        <v>307</v>
      </c>
      <c r="F147" s="19" t="s">
        <v>28</v>
      </c>
      <c r="G147" s="50">
        <f>SUM(G148)</f>
        <v>2645843</v>
      </c>
    </row>
    <row r="148" spans="1:7" x14ac:dyDescent="0.3">
      <c r="A148" s="82" t="s">
        <v>29</v>
      </c>
      <c r="B148" s="79">
        <v>903</v>
      </c>
      <c r="C148" s="58" t="s">
        <v>90</v>
      </c>
      <c r="D148" s="58" t="s">
        <v>92</v>
      </c>
      <c r="E148" s="444" t="s">
        <v>307</v>
      </c>
      <c r="F148" s="58" t="s">
        <v>30</v>
      </c>
      <c r="G148" s="50">
        <v>2645843</v>
      </c>
    </row>
    <row r="149" spans="1:7" ht="34.799999999999997" x14ac:dyDescent="0.3">
      <c r="A149" s="105" t="s">
        <v>94</v>
      </c>
      <c r="B149" s="106" t="s">
        <v>95</v>
      </c>
      <c r="C149" s="132" t="s">
        <v>15</v>
      </c>
      <c r="D149" s="132" t="s">
        <v>15</v>
      </c>
      <c r="E149" s="549" t="s">
        <v>283</v>
      </c>
      <c r="F149" s="132" t="s">
        <v>16</v>
      </c>
      <c r="G149" s="117">
        <f>SUM(G150+G169+G174+G183+G198+G203+G207)</f>
        <v>32140765</v>
      </c>
    </row>
    <row r="150" spans="1:7" ht="17.399999999999999" x14ac:dyDescent="0.3">
      <c r="A150" s="100" t="s">
        <v>96</v>
      </c>
      <c r="B150" s="106" t="s">
        <v>95</v>
      </c>
      <c r="C150" s="132" t="s">
        <v>38</v>
      </c>
      <c r="D150" s="132" t="s">
        <v>15</v>
      </c>
      <c r="E150" s="549" t="s">
        <v>283</v>
      </c>
      <c r="F150" s="132" t="s">
        <v>16</v>
      </c>
      <c r="G150" s="118">
        <f>SUM(G151+G165)</f>
        <v>6098600</v>
      </c>
    </row>
    <row r="151" spans="1:7" ht="40.200000000000003" x14ac:dyDescent="0.3">
      <c r="A151" s="84" t="s">
        <v>97</v>
      </c>
      <c r="B151" s="120">
        <v>906</v>
      </c>
      <c r="C151" s="121" t="s">
        <v>38</v>
      </c>
      <c r="D151" s="121" t="s">
        <v>98</v>
      </c>
      <c r="E151" s="539" t="s">
        <v>283</v>
      </c>
      <c r="F151" s="123" t="s">
        <v>16</v>
      </c>
      <c r="G151" s="119">
        <f>SUM(G152)</f>
        <v>6098200</v>
      </c>
    </row>
    <row r="152" spans="1:7" ht="27" x14ac:dyDescent="0.3">
      <c r="A152" s="97" t="s">
        <v>62</v>
      </c>
      <c r="B152" s="124">
        <v>906</v>
      </c>
      <c r="C152" s="85" t="s">
        <v>38</v>
      </c>
      <c r="D152" s="85" t="s">
        <v>98</v>
      </c>
      <c r="E152" s="437" t="s">
        <v>308</v>
      </c>
      <c r="F152" s="87" t="s">
        <v>16</v>
      </c>
      <c r="G152" s="110">
        <f>SUM(G153+G157+G160)</f>
        <v>6098200</v>
      </c>
    </row>
    <row r="153" spans="1:7" ht="31.8" x14ac:dyDescent="0.3">
      <c r="A153" s="95" t="s">
        <v>63</v>
      </c>
      <c r="B153" s="124">
        <v>906</v>
      </c>
      <c r="C153" s="85" t="s">
        <v>38</v>
      </c>
      <c r="D153" s="85" t="s">
        <v>98</v>
      </c>
      <c r="E153" s="437" t="s">
        <v>308</v>
      </c>
      <c r="F153" s="85" t="s">
        <v>64</v>
      </c>
      <c r="G153" s="110">
        <f>SUM(G155:G156)</f>
        <v>5487770</v>
      </c>
    </row>
    <row r="154" spans="1:7" x14ac:dyDescent="0.3">
      <c r="A154" s="88" t="s">
        <v>65</v>
      </c>
      <c r="B154" s="124">
        <v>906</v>
      </c>
      <c r="C154" s="85" t="s">
        <v>38</v>
      </c>
      <c r="D154" s="85" t="s">
        <v>98</v>
      </c>
      <c r="E154" s="437" t="s">
        <v>308</v>
      </c>
      <c r="F154" s="85" t="s">
        <v>66</v>
      </c>
      <c r="G154" s="110">
        <f>SUM(G155:G156)</f>
        <v>5487770</v>
      </c>
    </row>
    <row r="155" spans="1:7" x14ac:dyDescent="0.3">
      <c r="A155" s="88" t="s">
        <v>99</v>
      </c>
      <c r="B155" s="124">
        <v>906</v>
      </c>
      <c r="C155" s="85" t="s">
        <v>38</v>
      </c>
      <c r="D155" s="85" t="s">
        <v>98</v>
      </c>
      <c r="E155" s="437" t="s">
        <v>308</v>
      </c>
      <c r="F155" s="85" t="s">
        <v>68</v>
      </c>
      <c r="G155" s="110">
        <v>5487770</v>
      </c>
    </row>
    <row r="156" spans="1:7" x14ac:dyDescent="0.3">
      <c r="A156" s="88" t="s">
        <v>69</v>
      </c>
      <c r="B156" s="124">
        <v>906</v>
      </c>
      <c r="C156" s="85" t="s">
        <v>38</v>
      </c>
      <c r="D156" s="85" t="s">
        <v>98</v>
      </c>
      <c r="E156" s="437" t="s">
        <v>308</v>
      </c>
      <c r="F156" s="85" t="s">
        <v>70</v>
      </c>
      <c r="G156" s="110"/>
    </row>
    <row r="157" spans="1:7" x14ac:dyDescent="0.3">
      <c r="A157" s="95" t="s">
        <v>21</v>
      </c>
      <c r="B157" s="124">
        <v>906</v>
      </c>
      <c r="C157" s="85" t="s">
        <v>38</v>
      </c>
      <c r="D157" s="85" t="s">
        <v>98</v>
      </c>
      <c r="E157" s="437" t="s">
        <v>308</v>
      </c>
      <c r="F157" s="85" t="s">
        <v>22</v>
      </c>
      <c r="G157" s="110">
        <f>SUM(G158)</f>
        <v>596430</v>
      </c>
    </row>
    <row r="158" spans="1:7" x14ac:dyDescent="0.3">
      <c r="A158" s="88" t="s">
        <v>23</v>
      </c>
      <c r="B158" s="124">
        <v>906</v>
      </c>
      <c r="C158" s="85" t="s">
        <v>38</v>
      </c>
      <c r="D158" s="85" t="s">
        <v>98</v>
      </c>
      <c r="E158" s="437" t="s">
        <v>308</v>
      </c>
      <c r="F158" s="85" t="s">
        <v>24</v>
      </c>
      <c r="G158" s="110">
        <f>SUM(G159)</f>
        <v>596430</v>
      </c>
    </row>
    <row r="159" spans="1:7" x14ac:dyDescent="0.3">
      <c r="A159" s="88" t="s">
        <v>25</v>
      </c>
      <c r="B159" s="124">
        <v>906</v>
      </c>
      <c r="C159" s="85" t="s">
        <v>38</v>
      </c>
      <c r="D159" s="85" t="s">
        <v>98</v>
      </c>
      <c r="E159" s="437" t="s">
        <v>308</v>
      </c>
      <c r="F159" s="85" t="s">
        <v>26</v>
      </c>
      <c r="G159" s="110">
        <v>596430</v>
      </c>
    </row>
    <row r="160" spans="1:7" x14ac:dyDescent="0.3">
      <c r="A160" s="95" t="s">
        <v>76</v>
      </c>
      <c r="B160" s="124">
        <v>906</v>
      </c>
      <c r="C160" s="85" t="s">
        <v>38</v>
      </c>
      <c r="D160" s="85" t="s">
        <v>98</v>
      </c>
      <c r="E160" s="437" t="s">
        <v>308</v>
      </c>
      <c r="F160" s="85" t="s">
        <v>77</v>
      </c>
      <c r="G160" s="110">
        <f>SUM(G161)</f>
        <v>14000</v>
      </c>
    </row>
    <row r="161" spans="1:7" x14ac:dyDescent="0.3">
      <c r="A161" s="440" t="s">
        <v>403</v>
      </c>
      <c r="B161" s="298">
        <v>906</v>
      </c>
      <c r="C161" s="436" t="s">
        <v>38</v>
      </c>
      <c r="D161" s="436" t="s">
        <v>98</v>
      </c>
      <c r="E161" s="437" t="s">
        <v>308</v>
      </c>
      <c r="F161" s="436" t="s">
        <v>402</v>
      </c>
      <c r="G161" s="573">
        <f>SUM(G162:G164)</f>
        <v>14000</v>
      </c>
    </row>
    <row r="162" spans="1:7" x14ac:dyDescent="0.3">
      <c r="A162" s="88" t="s">
        <v>78</v>
      </c>
      <c r="B162" s="124">
        <v>906</v>
      </c>
      <c r="C162" s="85" t="s">
        <v>38</v>
      </c>
      <c r="D162" s="85" t="s">
        <v>98</v>
      </c>
      <c r="E162" s="437" t="s">
        <v>308</v>
      </c>
      <c r="F162" s="85" t="s">
        <v>79</v>
      </c>
      <c r="G162" s="110">
        <v>10000</v>
      </c>
    </row>
    <row r="163" spans="1:7" x14ac:dyDescent="0.3">
      <c r="A163" s="88" t="s">
        <v>80</v>
      </c>
      <c r="B163" s="124">
        <v>906</v>
      </c>
      <c r="C163" s="85" t="s">
        <v>38</v>
      </c>
      <c r="D163" s="85" t="s">
        <v>98</v>
      </c>
      <c r="E163" s="437" t="s">
        <v>308</v>
      </c>
      <c r="F163" s="85" t="s">
        <v>81</v>
      </c>
      <c r="G163" s="110">
        <v>4000</v>
      </c>
    </row>
    <row r="164" spans="1:7" x14ac:dyDescent="0.3">
      <c r="A164" s="88" t="s">
        <v>84</v>
      </c>
      <c r="B164" s="124">
        <v>906</v>
      </c>
      <c r="C164" s="85" t="s">
        <v>38</v>
      </c>
      <c r="D164" s="85" t="s">
        <v>98</v>
      </c>
      <c r="E164" s="437" t="s">
        <v>308</v>
      </c>
      <c r="F164" s="85" t="s">
        <v>85</v>
      </c>
      <c r="G164" s="110"/>
    </row>
    <row r="165" spans="1:7" x14ac:dyDescent="0.3">
      <c r="A165" s="96" t="s">
        <v>100</v>
      </c>
      <c r="B165" s="120">
        <v>906</v>
      </c>
      <c r="C165" s="121" t="s">
        <v>38</v>
      </c>
      <c r="D165" s="121" t="s">
        <v>101</v>
      </c>
      <c r="E165" s="539" t="s">
        <v>283</v>
      </c>
      <c r="F165" s="123" t="s">
        <v>16</v>
      </c>
      <c r="G165" s="119">
        <f>SUM(G166)</f>
        <v>400</v>
      </c>
    </row>
    <row r="166" spans="1:7" ht="93" x14ac:dyDescent="0.3">
      <c r="A166" s="104" t="s">
        <v>102</v>
      </c>
      <c r="B166" s="124">
        <v>906</v>
      </c>
      <c r="C166" s="85" t="s">
        <v>38</v>
      </c>
      <c r="D166" s="85" t="s">
        <v>101</v>
      </c>
      <c r="E166" s="437" t="s">
        <v>309</v>
      </c>
      <c r="F166" s="85" t="s">
        <v>16</v>
      </c>
      <c r="G166" s="110">
        <f>SUM(G168)</f>
        <v>400</v>
      </c>
    </row>
    <row r="167" spans="1:7" x14ac:dyDescent="0.3">
      <c r="A167" s="88" t="s">
        <v>103</v>
      </c>
      <c r="B167" s="124">
        <v>906</v>
      </c>
      <c r="C167" s="85" t="s">
        <v>38</v>
      </c>
      <c r="D167" s="85" t="s">
        <v>101</v>
      </c>
      <c r="E167" s="437" t="s">
        <v>309</v>
      </c>
      <c r="F167" s="85" t="s">
        <v>104</v>
      </c>
      <c r="G167" s="110">
        <f>SUM(G168)</f>
        <v>400</v>
      </c>
    </row>
    <row r="168" spans="1:7" x14ac:dyDescent="0.3">
      <c r="A168" s="88" t="s">
        <v>105</v>
      </c>
      <c r="B168" s="124">
        <v>906</v>
      </c>
      <c r="C168" s="85" t="s">
        <v>38</v>
      </c>
      <c r="D168" s="85" t="s">
        <v>101</v>
      </c>
      <c r="E168" s="437" t="s">
        <v>309</v>
      </c>
      <c r="F168" s="85" t="s">
        <v>106</v>
      </c>
      <c r="G168" s="110">
        <v>400</v>
      </c>
    </row>
    <row r="169" spans="1:7" ht="17.399999999999999" x14ac:dyDescent="0.3">
      <c r="A169" s="100" t="s">
        <v>107</v>
      </c>
      <c r="B169" s="106" t="s">
        <v>95</v>
      </c>
      <c r="C169" s="106" t="s">
        <v>47</v>
      </c>
      <c r="D169" s="132" t="s">
        <v>15</v>
      </c>
      <c r="E169" s="549" t="s">
        <v>283</v>
      </c>
      <c r="F169" s="132" t="s">
        <v>16</v>
      </c>
      <c r="G169" s="119">
        <f>SUM(G170)</f>
        <v>1371852</v>
      </c>
    </row>
    <row r="170" spans="1:7" x14ac:dyDescent="0.3">
      <c r="A170" s="96" t="s">
        <v>108</v>
      </c>
      <c r="B170" s="120">
        <v>906</v>
      </c>
      <c r="C170" s="121" t="s">
        <v>47</v>
      </c>
      <c r="D170" s="121" t="s">
        <v>18</v>
      </c>
      <c r="E170" s="539" t="s">
        <v>283</v>
      </c>
      <c r="F170" s="123" t="s">
        <v>16</v>
      </c>
      <c r="G170" s="119">
        <f>SUM(G171)</f>
        <v>1371852</v>
      </c>
    </row>
    <row r="171" spans="1:7" ht="66.599999999999994" x14ac:dyDescent="0.3">
      <c r="A171" s="97" t="s">
        <v>109</v>
      </c>
      <c r="B171" s="124">
        <v>906</v>
      </c>
      <c r="C171" s="85" t="s">
        <v>47</v>
      </c>
      <c r="D171" s="85" t="s">
        <v>18</v>
      </c>
      <c r="E171" s="437" t="s">
        <v>310</v>
      </c>
      <c r="F171" s="87" t="s">
        <v>16</v>
      </c>
      <c r="G171" s="110">
        <f>SUM(G172)</f>
        <v>1371852</v>
      </c>
    </row>
    <row r="172" spans="1:7" x14ac:dyDescent="0.3">
      <c r="A172" s="88" t="s">
        <v>103</v>
      </c>
      <c r="B172" s="124">
        <v>906</v>
      </c>
      <c r="C172" s="85" t="s">
        <v>47</v>
      </c>
      <c r="D172" s="85" t="s">
        <v>18</v>
      </c>
      <c r="E172" s="437" t="s">
        <v>310</v>
      </c>
      <c r="F172" s="85" t="s">
        <v>104</v>
      </c>
      <c r="G172" s="110">
        <f>SUM(G173)</f>
        <v>1371852</v>
      </c>
    </row>
    <row r="173" spans="1:7" x14ac:dyDescent="0.3">
      <c r="A173" s="88" t="s">
        <v>105</v>
      </c>
      <c r="B173" s="124">
        <v>906</v>
      </c>
      <c r="C173" s="85" t="s">
        <v>47</v>
      </c>
      <c r="D173" s="85" t="s">
        <v>18</v>
      </c>
      <c r="E173" s="437" t="s">
        <v>310</v>
      </c>
      <c r="F173" s="85" t="s">
        <v>106</v>
      </c>
      <c r="G173" s="110">
        <v>1371852</v>
      </c>
    </row>
    <row r="174" spans="1:7" ht="15.6" x14ac:dyDescent="0.3">
      <c r="A174" s="135" t="s">
        <v>110</v>
      </c>
      <c r="B174" s="106" t="s">
        <v>95</v>
      </c>
      <c r="C174" s="106" t="s">
        <v>92</v>
      </c>
      <c r="D174" s="132" t="s">
        <v>15</v>
      </c>
      <c r="E174" s="549" t="s">
        <v>283</v>
      </c>
      <c r="F174" s="132" t="s">
        <v>16</v>
      </c>
      <c r="G174" s="137">
        <f>SUM(G175+G179)</f>
        <v>2758000</v>
      </c>
    </row>
    <row r="175" spans="1:7" x14ac:dyDescent="0.3">
      <c r="A175" s="136" t="s">
        <v>111</v>
      </c>
      <c r="B175" s="120">
        <v>906</v>
      </c>
      <c r="C175" s="121" t="s">
        <v>92</v>
      </c>
      <c r="D175" s="121" t="s">
        <v>98</v>
      </c>
      <c r="E175" s="539" t="s">
        <v>283</v>
      </c>
      <c r="F175" s="123" t="s">
        <v>16</v>
      </c>
      <c r="G175" s="137">
        <f>SUM(G176)</f>
        <v>0</v>
      </c>
    </row>
    <row r="176" spans="1:7" ht="40.200000000000003" x14ac:dyDescent="0.3">
      <c r="A176" s="90" t="s">
        <v>112</v>
      </c>
      <c r="B176" s="124">
        <v>906</v>
      </c>
      <c r="C176" s="85" t="s">
        <v>92</v>
      </c>
      <c r="D176" s="85" t="s">
        <v>98</v>
      </c>
      <c r="E176" s="437" t="s">
        <v>311</v>
      </c>
      <c r="F176" s="87" t="s">
        <v>16</v>
      </c>
      <c r="G176" s="138">
        <f>SUM(G177)</f>
        <v>0</v>
      </c>
    </row>
    <row r="177" spans="1:7" x14ac:dyDescent="0.3">
      <c r="A177" s="88" t="s">
        <v>103</v>
      </c>
      <c r="B177" s="124">
        <v>906</v>
      </c>
      <c r="C177" s="85" t="s">
        <v>92</v>
      </c>
      <c r="D177" s="85" t="s">
        <v>98</v>
      </c>
      <c r="E177" s="437" t="s">
        <v>311</v>
      </c>
      <c r="F177" s="85" t="s">
        <v>104</v>
      </c>
      <c r="G177" s="138">
        <f>SUM(G178)</f>
        <v>0</v>
      </c>
    </row>
    <row r="178" spans="1:7" x14ac:dyDescent="0.3">
      <c r="A178" s="88" t="s">
        <v>105</v>
      </c>
      <c r="B178" s="124">
        <v>906</v>
      </c>
      <c r="C178" s="85" t="s">
        <v>92</v>
      </c>
      <c r="D178" s="85" t="s">
        <v>98</v>
      </c>
      <c r="E178" s="437" t="s">
        <v>311</v>
      </c>
      <c r="F178" s="85" t="s">
        <v>106</v>
      </c>
      <c r="G178" s="138"/>
    </row>
    <row r="179" spans="1:7" x14ac:dyDescent="0.3">
      <c r="A179" s="107" t="s">
        <v>113</v>
      </c>
      <c r="B179" s="120">
        <v>906</v>
      </c>
      <c r="C179" s="121" t="s">
        <v>92</v>
      </c>
      <c r="D179" s="121" t="s">
        <v>61</v>
      </c>
      <c r="E179" s="539" t="s">
        <v>283</v>
      </c>
      <c r="F179" s="123" t="s">
        <v>16</v>
      </c>
      <c r="G179" s="137">
        <f>SUM(G180)</f>
        <v>2758000</v>
      </c>
    </row>
    <row r="180" spans="1:7" ht="40.200000000000003" x14ac:dyDescent="0.3">
      <c r="A180" s="97" t="s">
        <v>114</v>
      </c>
      <c r="B180" s="124">
        <v>906</v>
      </c>
      <c r="C180" s="85" t="s">
        <v>92</v>
      </c>
      <c r="D180" s="85" t="s">
        <v>61</v>
      </c>
      <c r="E180" s="437" t="s">
        <v>312</v>
      </c>
      <c r="F180" s="87" t="s">
        <v>16</v>
      </c>
      <c r="G180" s="138">
        <f>SUM(G181)</f>
        <v>2758000</v>
      </c>
    </row>
    <row r="181" spans="1:7" x14ac:dyDescent="0.3">
      <c r="A181" s="88" t="s">
        <v>103</v>
      </c>
      <c r="B181" s="124">
        <v>906</v>
      </c>
      <c r="C181" s="85" t="s">
        <v>92</v>
      </c>
      <c r="D181" s="85" t="s">
        <v>61</v>
      </c>
      <c r="E181" s="437" t="s">
        <v>312</v>
      </c>
      <c r="F181" s="85" t="s">
        <v>104</v>
      </c>
      <c r="G181" s="138">
        <f>SUM(G182)</f>
        <v>2758000</v>
      </c>
    </row>
    <row r="182" spans="1:7" x14ac:dyDescent="0.3">
      <c r="A182" s="88" t="s">
        <v>105</v>
      </c>
      <c r="B182" s="124">
        <v>906</v>
      </c>
      <c r="C182" s="85" t="s">
        <v>92</v>
      </c>
      <c r="D182" s="85" t="s">
        <v>61</v>
      </c>
      <c r="E182" s="437" t="s">
        <v>312</v>
      </c>
      <c r="F182" s="85" t="s">
        <v>106</v>
      </c>
      <c r="G182" s="138">
        <v>2758000</v>
      </c>
    </row>
    <row r="183" spans="1:7" ht="17.399999999999999" x14ac:dyDescent="0.3">
      <c r="A183" s="113" t="s">
        <v>115</v>
      </c>
      <c r="B183" s="102">
        <v>906</v>
      </c>
      <c r="C183" s="103" t="s">
        <v>116</v>
      </c>
      <c r="D183" s="101" t="s">
        <v>15</v>
      </c>
      <c r="E183" s="103" t="s">
        <v>283</v>
      </c>
      <c r="F183" s="103" t="s">
        <v>16</v>
      </c>
      <c r="G183" s="119">
        <f>SUM(G184+G194)</f>
        <v>1363533</v>
      </c>
    </row>
    <row r="184" spans="1:7" x14ac:dyDescent="0.3">
      <c r="A184" s="98" t="s">
        <v>117</v>
      </c>
      <c r="B184" s="120">
        <v>906</v>
      </c>
      <c r="C184" s="131" t="s">
        <v>116</v>
      </c>
      <c r="D184" s="121" t="s">
        <v>38</v>
      </c>
      <c r="E184" s="131" t="s">
        <v>283</v>
      </c>
      <c r="F184" s="131" t="s">
        <v>16</v>
      </c>
      <c r="G184" s="119">
        <f>SUM(G185+G188+G191)</f>
        <v>399456</v>
      </c>
    </row>
    <row r="185" spans="1:7" ht="40.200000000000003" x14ac:dyDescent="0.3">
      <c r="A185" s="94" t="s">
        <v>118</v>
      </c>
      <c r="B185" s="124">
        <v>906</v>
      </c>
      <c r="C185" s="91" t="s">
        <v>116</v>
      </c>
      <c r="D185" s="85" t="s">
        <v>38</v>
      </c>
      <c r="E185" s="444" t="s">
        <v>313</v>
      </c>
      <c r="F185" s="91" t="s">
        <v>16</v>
      </c>
      <c r="G185" s="110">
        <f>SUM(G186)</f>
        <v>169079</v>
      </c>
    </row>
    <row r="186" spans="1:7" x14ac:dyDescent="0.3">
      <c r="A186" s="88" t="s">
        <v>103</v>
      </c>
      <c r="B186" s="124">
        <v>906</v>
      </c>
      <c r="C186" s="91" t="s">
        <v>116</v>
      </c>
      <c r="D186" s="85" t="s">
        <v>38</v>
      </c>
      <c r="E186" s="444" t="s">
        <v>313</v>
      </c>
      <c r="F186" s="91" t="s">
        <v>104</v>
      </c>
      <c r="G186" s="110">
        <f>SUM(G187)</f>
        <v>169079</v>
      </c>
    </row>
    <row r="187" spans="1:7" x14ac:dyDescent="0.3">
      <c r="A187" s="88" t="s">
        <v>105</v>
      </c>
      <c r="B187" s="124">
        <v>906</v>
      </c>
      <c r="C187" s="91" t="s">
        <v>116</v>
      </c>
      <c r="D187" s="85" t="s">
        <v>38</v>
      </c>
      <c r="E187" s="444" t="s">
        <v>313</v>
      </c>
      <c r="F187" s="91" t="s">
        <v>106</v>
      </c>
      <c r="G187" s="110">
        <v>169079</v>
      </c>
    </row>
    <row r="188" spans="1:7" ht="40.200000000000003" x14ac:dyDescent="0.3">
      <c r="A188" s="94" t="s">
        <v>119</v>
      </c>
      <c r="B188" s="124">
        <v>906</v>
      </c>
      <c r="C188" s="91" t="s">
        <v>116</v>
      </c>
      <c r="D188" s="85" t="s">
        <v>38</v>
      </c>
      <c r="E188" s="444" t="s">
        <v>314</v>
      </c>
      <c r="F188" s="91" t="s">
        <v>16</v>
      </c>
      <c r="G188" s="110">
        <f>SUM(G189)</f>
        <v>230377</v>
      </c>
    </row>
    <row r="189" spans="1:7" x14ac:dyDescent="0.3">
      <c r="A189" s="88" t="s">
        <v>103</v>
      </c>
      <c r="B189" s="124">
        <v>906</v>
      </c>
      <c r="C189" s="91" t="s">
        <v>116</v>
      </c>
      <c r="D189" s="85" t="s">
        <v>38</v>
      </c>
      <c r="E189" s="444" t="s">
        <v>314</v>
      </c>
      <c r="F189" s="91" t="s">
        <v>104</v>
      </c>
      <c r="G189" s="110">
        <f>SUM(G190)</f>
        <v>230377</v>
      </c>
    </row>
    <row r="190" spans="1:7" x14ac:dyDescent="0.3">
      <c r="A190" s="88" t="s">
        <v>105</v>
      </c>
      <c r="B190" s="124">
        <v>906</v>
      </c>
      <c r="C190" s="91" t="s">
        <v>116</v>
      </c>
      <c r="D190" s="85" t="s">
        <v>38</v>
      </c>
      <c r="E190" s="444" t="s">
        <v>314</v>
      </c>
      <c r="F190" s="91" t="s">
        <v>106</v>
      </c>
      <c r="G190" s="110">
        <v>230377</v>
      </c>
    </row>
    <row r="191" spans="1:7" ht="40.200000000000003" x14ac:dyDescent="0.3">
      <c r="A191" s="94" t="s">
        <v>120</v>
      </c>
      <c r="B191" s="124">
        <v>906</v>
      </c>
      <c r="C191" s="91" t="s">
        <v>116</v>
      </c>
      <c r="D191" s="85" t="s">
        <v>38</v>
      </c>
      <c r="E191" s="444" t="s">
        <v>315</v>
      </c>
      <c r="F191" s="91" t="s">
        <v>16</v>
      </c>
      <c r="G191" s="110">
        <f>SUM(G192)</f>
        <v>0</v>
      </c>
    </row>
    <row r="192" spans="1:7" x14ac:dyDescent="0.3">
      <c r="A192" s="88" t="s">
        <v>103</v>
      </c>
      <c r="B192" s="124">
        <v>906</v>
      </c>
      <c r="C192" s="91" t="s">
        <v>116</v>
      </c>
      <c r="D192" s="85" t="s">
        <v>38</v>
      </c>
      <c r="E192" s="444" t="s">
        <v>315</v>
      </c>
      <c r="F192" s="91" t="s">
        <v>104</v>
      </c>
      <c r="G192" s="110">
        <f>SUM(G193)</f>
        <v>0</v>
      </c>
    </row>
    <row r="193" spans="1:7" x14ac:dyDescent="0.3">
      <c r="A193" s="88" t="s">
        <v>105</v>
      </c>
      <c r="B193" s="124">
        <v>906</v>
      </c>
      <c r="C193" s="91" t="s">
        <v>116</v>
      </c>
      <c r="D193" s="85" t="s">
        <v>38</v>
      </c>
      <c r="E193" s="444" t="s">
        <v>315</v>
      </c>
      <c r="F193" s="91" t="s">
        <v>106</v>
      </c>
      <c r="G193" s="110"/>
    </row>
    <row r="194" spans="1:7" ht="15.6" x14ac:dyDescent="0.3">
      <c r="A194" s="114" t="s">
        <v>121</v>
      </c>
      <c r="B194" s="120">
        <v>906</v>
      </c>
      <c r="C194" s="131" t="s">
        <v>116</v>
      </c>
      <c r="D194" s="121" t="s">
        <v>47</v>
      </c>
      <c r="E194" s="131" t="s">
        <v>283</v>
      </c>
      <c r="F194" s="131" t="s">
        <v>16</v>
      </c>
      <c r="G194" s="119">
        <f>SUM(G195)</f>
        <v>964077</v>
      </c>
    </row>
    <row r="195" spans="1:7" ht="40.200000000000003" x14ac:dyDescent="0.3">
      <c r="A195" s="94" t="s">
        <v>122</v>
      </c>
      <c r="B195" s="124">
        <v>906</v>
      </c>
      <c r="C195" s="91" t="s">
        <v>116</v>
      </c>
      <c r="D195" s="85" t="s">
        <v>47</v>
      </c>
      <c r="E195" s="444" t="s">
        <v>316</v>
      </c>
      <c r="F195" s="91" t="s">
        <v>16</v>
      </c>
      <c r="G195" s="110">
        <f>SUM(G196)</f>
        <v>964077</v>
      </c>
    </row>
    <row r="196" spans="1:7" x14ac:dyDescent="0.3">
      <c r="A196" s="88" t="s">
        <v>103</v>
      </c>
      <c r="B196" s="124">
        <v>906</v>
      </c>
      <c r="C196" s="91" t="s">
        <v>116</v>
      </c>
      <c r="D196" s="85" t="s">
        <v>47</v>
      </c>
      <c r="E196" s="444" t="s">
        <v>316</v>
      </c>
      <c r="F196" s="91" t="s">
        <v>104</v>
      </c>
      <c r="G196" s="110">
        <f>SUM(G197)</f>
        <v>964077</v>
      </c>
    </row>
    <row r="197" spans="1:7" x14ac:dyDescent="0.3">
      <c r="A197" s="88" t="s">
        <v>105</v>
      </c>
      <c r="B197" s="124">
        <v>906</v>
      </c>
      <c r="C197" s="91" t="s">
        <v>116</v>
      </c>
      <c r="D197" s="85" t="s">
        <v>47</v>
      </c>
      <c r="E197" s="444" t="s">
        <v>316</v>
      </c>
      <c r="F197" s="91" t="s">
        <v>106</v>
      </c>
      <c r="G197" s="110">
        <v>964077</v>
      </c>
    </row>
    <row r="198" spans="1:7" ht="17.399999999999999" x14ac:dyDescent="0.3">
      <c r="A198" s="100" t="s">
        <v>123</v>
      </c>
      <c r="B198" s="106" t="s">
        <v>95</v>
      </c>
      <c r="C198" s="106" t="s">
        <v>124</v>
      </c>
      <c r="D198" s="132" t="s">
        <v>15</v>
      </c>
      <c r="E198" s="549" t="s">
        <v>283</v>
      </c>
      <c r="F198" s="132" t="s">
        <v>16</v>
      </c>
      <c r="G198" s="119">
        <f>SUM(G199)</f>
        <v>66780</v>
      </c>
    </row>
    <row r="199" spans="1:7" ht="28.2" customHeight="1" x14ac:dyDescent="0.3">
      <c r="A199" s="439" t="s">
        <v>155</v>
      </c>
      <c r="B199" s="120">
        <v>906</v>
      </c>
      <c r="C199" s="121" t="s">
        <v>124</v>
      </c>
      <c r="D199" s="121" t="s">
        <v>92</v>
      </c>
      <c r="E199" s="539" t="s">
        <v>283</v>
      </c>
      <c r="F199" s="123" t="s">
        <v>16</v>
      </c>
      <c r="G199" s="119">
        <f>SUM(G200)</f>
        <v>66780</v>
      </c>
    </row>
    <row r="200" spans="1:7" ht="79.8" x14ac:dyDescent="0.3">
      <c r="A200" s="93" t="s">
        <v>126</v>
      </c>
      <c r="B200" s="124">
        <v>906</v>
      </c>
      <c r="C200" s="85" t="s">
        <v>124</v>
      </c>
      <c r="D200" s="85" t="s">
        <v>92</v>
      </c>
      <c r="E200" s="437" t="s">
        <v>317</v>
      </c>
      <c r="F200" s="87" t="s">
        <v>16</v>
      </c>
      <c r="G200" s="110">
        <f>SUM(G201)</f>
        <v>66780</v>
      </c>
    </row>
    <row r="201" spans="1:7" x14ac:dyDescent="0.3">
      <c r="A201" s="88" t="s">
        <v>103</v>
      </c>
      <c r="B201" s="124">
        <v>906</v>
      </c>
      <c r="C201" s="85" t="s">
        <v>124</v>
      </c>
      <c r="D201" s="85" t="s">
        <v>92</v>
      </c>
      <c r="E201" s="437" t="s">
        <v>317</v>
      </c>
      <c r="F201" s="85" t="s">
        <v>104</v>
      </c>
      <c r="G201" s="110">
        <f>SUM(G202)</f>
        <v>66780</v>
      </c>
    </row>
    <row r="202" spans="1:7" x14ac:dyDescent="0.3">
      <c r="A202" s="88" t="s">
        <v>105</v>
      </c>
      <c r="B202" s="124">
        <v>906</v>
      </c>
      <c r="C202" s="85" t="s">
        <v>124</v>
      </c>
      <c r="D202" s="436" t="s">
        <v>92</v>
      </c>
      <c r="E202" s="437" t="s">
        <v>317</v>
      </c>
      <c r="F202" s="85" t="s">
        <v>106</v>
      </c>
      <c r="G202" s="110">
        <v>66780</v>
      </c>
    </row>
    <row r="203" spans="1:7" ht="28.2" x14ac:dyDescent="0.3">
      <c r="A203" s="109" t="s">
        <v>127</v>
      </c>
      <c r="B203" s="106" t="s">
        <v>95</v>
      </c>
      <c r="C203" s="106" t="s">
        <v>101</v>
      </c>
      <c r="D203" s="133" t="s">
        <v>15</v>
      </c>
      <c r="E203" s="550" t="s">
        <v>283</v>
      </c>
      <c r="F203" s="133" t="s">
        <v>16</v>
      </c>
      <c r="G203" s="118">
        <f>SUM(G204)</f>
        <v>0</v>
      </c>
    </row>
    <row r="204" spans="1:7" x14ac:dyDescent="0.3">
      <c r="A204" s="108" t="s">
        <v>128</v>
      </c>
      <c r="B204" s="120">
        <v>906</v>
      </c>
      <c r="C204" s="125">
        <v>13</v>
      </c>
      <c r="D204" s="126" t="s">
        <v>38</v>
      </c>
      <c r="E204" s="575" t="s">
        <v>341</v>
      </c>
      <c r="F204" s="127" t="s">
        <v>16</v>
      </c>
      <c r="G204" s="119">
        <f>SUM(G205)</f>
        <v>0</v>
      </c>
    </row>
    <row r="205" spans="1:7" x14ac:dyDescent="0.3">
      <c r="A205" s="89" t="s">
        <v>129</v>
      </c>
      <c r="B205" s="124">
        <v>906</v>
      </c>
      <c r="C205" s="128">
        <v>13</v>
      </c>
      <c r="D205" s="86" t="s">
        <v>38</v>
      </c>
      <c r="E205" s="444" t="s">
        <v>341</v>
      </c>
      <c r="F205" s="99" t="s">
        <v>130</v>
      </c>
      <c r="G205" s="110">
        <f>SUM(G206)</f>
        <v>0</v>
      </c>
    </row>
    <row r="206" spans="1:7" x14ac:dyDescent="0.3">
      <c r="A206" s="89" t="s">
        <v>131</v>
      </c>
      <c r="B206" s="124">
        <v>906</v>
      </c>
      <c r="C206" s="128">
        <v>13</v>
      </c>
      <c r="D206" s="86" t="s">
        <v>38</v>
      </c>
      <c r="E206" s="444" t="s">
        <v>341</v>
      </c>
      <c r="F206" s="99" t="s">
        <v>132</v>
      </c>
      <c r="G206" s="110"/>
    </row>
    <row r="207" spans="1:7" ht="17.399999999999999" x14ac:dyDescent="0.3">
      <c r="A207" s="111" t="s">
        <v>103</v>
      </c>
      <c r="B207" s="106" t="s">
        <v>95</v>
      </c>
      <c r="C207" s="106" t="s">
        <v>20</v>
      </c>
      <c r="D207" s="132" t="s">
        <v>15</v>
      </c>
      <c r="E207" s="549" t="s">
        <v>283</v>
      </c>
      <c r="F207" s="132" t="s">
        <v>16</v>
      </c>
      <c r="G207" s="118">
        <f>SUM(G208+G212+G216)</f>
        <v>20482000</v>
      </c>
    </row>
    <row r="208" spans="1:7" ht="42" x14ac:dyDescent="0.3">
      <c r="A208" s="112" t="s">
        <v>133</v>
      </c>
      <c r="B208" s="120">
        <v>906</v>
      </c>
      <c r="C208" s="129">
        <v>14</v>
      </c>
      <c r="D208" s="122" t="s">
        <v>38</v>
      </c>
      <c r="E208" s="539" t="s">
        <v>283</v>
      </c>
      <c r="F208" s="123" t="s">
        <v>16</v>
      </c>
      <c r="G208" s="119">
        <f>SUM(G209)</f>
        <v>12227000</v>
      </c>
    </row>
    <row r="209" spans="1:7" ht="27" x14ac:dyDescent="0.3">
      <c r="A209" s="97" t="s">
        <v>134</v>
      </c>
      <c r="B209" s="124">
        <v>906</v>
      </c>
      <c r="C209" s="128">
        <v>14</v>
      </c>
      <c r="D209" s="86" t="s">
        <v>38</v>
      </c>
      <c r="E209" s="437" t="s">
        <v>318</v>
      </c>
      <c r="F209" s="87" t="s">
        <v>16</v>
      </c>
      <c r="G209" s="116">
        <f>SUM(G210)</f>
        <v>12227000</v>
      </c>
    </row>
    <row r="210" spans="1:7" x14ac:dyDescent="0.3">
      <c r="A210" s="88" t="s">
        <v>103</v>
      </c>
      <c r="B210" s="124">
        <v>906</v>
      </c>
      <c r="C210" s="128">
        <v>14</v>
      </c>
      <c r="D210" s="86" t="s">
        <v>38</v>
      </c>
      <c r="E210" s="437" t="s">
        <v>318</v>
      </c>
      <c r="F210" s="85" t="s">
        <v>104</v>
      </c>
      <c r="G210" s="116">
        <f>SUM(G211)</f>
        <v>12227000</v>
      </c>
    </row>
    <row r="211" spans="1:7" x14ac:dyDescent="0.3">
      <c r="A211" s="88" t="s">
        <v>135</v>
      </c>
      <c r="B211" s="124">
        <v>906</v>
      </c>
      <c r="C211" s="128">
        <v>14</v>
      </c>
      <c r="D211" s="86" t="s">
        <v>38</v>
      </c>
      <c r="E211" s="437" t="s">
        <v>318</v>
      </c>
      <c r="F211" s="85" t="s">
        <v>136</v>
      </c>
      <c r="G211" s="116">
        <v>12227000</v>
      </c>
    </row>
    <row r="212" spans="1:7" x14ac:dyDescent="0.3">
      <c r="A212" s="112" t="s">
        <v>137</v>
      </c>
      <c r="B212" s="120">
        <v>906</v>
      </c>
      <c r="C212" s="129">
        <v>14</v>
      </c>
      <c r="D212" s="122" t="s">
        <v>47</v>
      </c>
      <c r="E212" s="539" t="s">
        <v>283</v>
      </c>
      <c r="F212" s="123" t="s">
        <v>16</v>
      </c>
      <c r="G212" s="115">
        <f>SUM(G213)</f>
        <v>8255000</v>
      </c>
    </row>
    <row r="213" spans="1:7" ht="27" x14ac:dyDescent="0.3">
      <c r="A213" s="90" t="s">
        <v>138</v>
      </c>
      <c r="B213" s="124">
        <v>906</v>
      </c>
      <c r="C213" s="130">
        <v>14</v>
      </c>
      <c r="D213" s="92" t="s">
        <v>47</v>
      </c>
      <c r="E213" s="437" t="s">
        <v>319</v>
      </c>
      <c r="F213" s="91" t="s">
        <v>16</v>
      </c>
      <c r="G213" s="116">
        <f>SUM(G214)</f>
        <v>8255000</v>
      </c>
    </row>
    <row r="214" spans="1:7" x14ac:dyDescent="0.3">
      <c r="A214" s="88" t="s">
        <v>103</v>
      </c>
      <c r="B214" s="124">
        <v>906</v>
      </c>
      <c r="C214" s="130">
        <v>14</v>
      </c>
      <c r="D214" s="92" t="s">
        <v>47</v>
      </c>
      <c r="E214" s="437" t="s">
        <v>319</v>
      </c>
      <c r="F214" s="91" t="s">
        <v>104</v>
      </c>
      <c r="G214" s="116">
        <f>SUM(G215)</f>
        <v>8255000</v>
      </c>
    </row>
    <row r="215" spans="1:7" ht="21.6" x14ac:dyDescent="0.3">
      <c r="A215" s="88" t="s">
        <v>139</v>
      </c>
      <c r="B215" s="124">
        <v>906</v>
      </c>
      <c r="C215" s="130">
        <v>14</v>
      </c>
      <c r="D215" s="92" t="s">
        <v>47</v>
      </c>
      <c r="E215" s="437" t="s">
        <v>319</v>
      </c>
      <c r="F215" s="91" t="s">
        <v>140</v>
      </c>
      <c r="G215" s="116">
        <v>8255000</v>
      </c>
    </row>
    <row r="216" spans="1:7" ht="28.2" x14ac:dyDescent="0.3">
      <c r="A216" s="107" t="s">
        <v>141</v>
      </c>
      <c r="B216" s="120">
        <v>906</v>
      </c>
      <c r="C216" s="129">
        <v>14</v>
      </c>
      <c r="D216" s="122" t="s">
        <v>18</v>
      </c>
      <c r="E216" s="539" t="s">
        <v>283</v>
      </c>
      <c r="F216" s="123" t="s">
        <v>16</v>
      </c>
      <c r="G216" s="139">
        <f>SUM(G217)</f>
        <v>0</v>
      </c>
    </row>
    <row r="217" spans="1:7" ht="40.200000000000003" x14ac:dyDescent="0.3">
      <c r="A217" s="97" t="s">
        <v>142</v>
      </c>
      <c r="B217" s="124">
        <v>906</v>
      </c>
      <c r="C217" s="130">
        <v>14</v>
      </c>
      <c r="D217" s="92" t="s">
        <v>18</v>
      </c>
      <c r="E217" s="437" t="s">
        <v>320</v>
      </c>
      <c r="F217" s="91" t="s">
        <v>16</v>
      </c>
      <c r="G217" s="134">
        <f>SUM(G218)</f>
        <v>0</v>
      </c>
    </row>
    <row r="218" spans="1:7" x14ac:dyDescent="0.3">
      <c r="A218" s="88" t="s">
        <v>103</v>
      </c>
      <c r="B218" s="124">
        <v>906</v>
      </c>
      <c r="C218" s="130">
        <v>14</v>
      </c>
      <c r="D218" s="92" t="s">
        <v>18</v>
      </c>
      <c r="E218" s="437" t="s">
        <v>320</v>
      </c>
      <c r="F218" s="91" t="s">
        <v>104</v>
      </c>
      <c r="G218" s="134">
        <f>SUM(G219)</f>
        <v>0</v>
      </c>
    </row>
    <row r="219" spans="1:7" x14ac:dyDescent="0.3">
      <c r="A219" s="88" t="s">
        <v>105</v>
      </c>
      <c r="B219" s="124">
        <v>906</v>
      </c>
      <c r="C219" s="130">
        <v>14</v>
      </c>
      <c r="D219" s="92" t="s">
        <v>18</v>
      </c>
      <c r="E219" s="437" t="s">
        <v>320</v>
      </c>
      <c r="F219" s="91" t="s">
        <v>106</v>
      </c>
      <c r="G219" s="134"/>
    </row>
    <row r="220" spans="1:7" ht="34.799999999999997" x14ac:dyDescent="0.3">
      <c r="A220" s="175" t="s">
        <v>143</v>
      </c>
      <c r="B220" s="176">
        <v>926</v>
      </c>
      <c r="C220" s="177" t="s">
        <v>15</v>
      </c>
      <c r="D220" s="178" t="s">
        <v>15</v>
      </c>
      <c r="E220" s="556" t="s">
        <v>283</v>
      </c>
      <c r="F220" s="178" t="s">
        <v>16</v>
      </c>
      <c r="G220" s="163">
        <f>SUM(G221+G233)</f>
        <v>38870082</v>
      </c>
    </row>
    <row r="221" spans="1:7" ht="17.399999999999999" x14ac:dyDescent="0.3">
      <c r="A221" s="160" t="s">
        <v>34</v>
      </c>
      <c r="B221" s="177" t="s">
        <v>144</v>
      </c>
      <c r="C221" s="161" t="s">
        <v>36</v>
      </c>
      <c r="D221" s="162" t="s">
        <v>15</v>
      </c>
      <c r="E221" s="533" t="s">
        <v>283</v>
      </c>
      <c r="F221" s="161" t="s">
        <v>16</v>
      </c>
      <c r="G221" s="163">
        <f>SUM(G222)</f>
        <v>8868650</v>
      </c>
    </row>
    <row r="222" spans="1:7" x14ac:dyDescent="0.3">
      <c r="A222" s="142" t="s">
        <v>46</v>
      </c>
      <c r="B222" s="168">
        <v>926</v>
      </c>
      <c r="C222" s="169" t="s">
        <v>36</v>
      </c>
      <c r="D222" s="170" t="s">
        <v>47</v>
      </c>
      <c r="E222" s="539" t="s">
        <v>283</v>
      </c>
      <c r="F222" s="170" t="s">
        <v>16</v>
      </c>
      <c r="G222" s="164">
        <f>SUM(G223+G227+G230)</f>
        <v>8868650</v>
      </c>
    </row>
    <row r="223" spans="1:7" ht="27" x14ac:dyDescent="0.3">
      <c r="A223" s="147" t="s">
        <v>145</v>
      </c>
      <c r="B223" s="171">
        <v>926</v>
      </c>
      <c r="C223" s="140" t="s">
        <v>36</v>
      </c>
      <c r="D223" s="141" t="s">
        <v>47</v>
      </c>
      <c r="E223" s="444" t="s">
        <v>321</v>
      </c>
      <c r="F223" s="140" t="s">
        <v>16</v>
      </c>
      <c r="G223" s="158">
        <f>SUM(G224)</f>
        <v>8768650</v>
      </c>
    </row>
    <row r="224" spans="1:7" ht="21.6" x14ac:dyDescent="0.3">
      <c r="A224" s="143" t="s">
        <v>27</v>
      </c>
      <c r="B224" s="171">
        <v>926</v>
      </c>
      <c r="C224" s="140" t="s">
        <v>36</v>
      </c>
      <c r="D224" s="141" t="s">
        <v>47</v>
      </c>
      <c r="E224" s="444" t="s">
        <v>321</v>
      </c>
      <c r="F224" s="140" t="s">
        <v>28</v>
      </c>
      <c r="G224" s="158">
        <f>SUM(G225:G226)</f>
        <v>8768650</v>
      </c>
    </row>
    <row r="225" spans="1:7" ht="31.8" x14ac:dyDescent="0.3">
      <c r="A225" s="144" t="s">
        <v>40</v>
      </c>
      <c r="B225" s="171">
        <v>926</v>
      </c>
      <c r="C225" s="140" t="s">
        <v>36</v>
      </c>
      <c r="D225" s="141" t="s">
        <v>47</v>
      </c>
      <c r="E225" s="444" t="s">
        <v>321</v>
      </c>
      <c r="F225" s="140" t="s">
        <v>41</v>
      </c>
      <c r="G225" s="158">
        <v>8768650</v>
      </c>
    </row>
    <row r="226" spans="1:7" x14ac:dyDescent="0.3">
      <c r="A226" s="144" t="s">
        <v>29</v>
      </c>
      <c r="B226" s="171">
        <v>926</v>
      </c>
      <c r="C226" s="140" t="s">
        <v>36</v>
      </c>
      <c r="D226" s="141" t="s">
        <v>47</v>
      </c>
      <c r="E226" s="444" t="s">
        <v>321</v>
      </c>
      <c r="F226" s="140" t="s">
        <v>30</v>
      </c>
      <c r="G226" s="158"/>
    </row>
    <row r="227" spans="1:7" ht="24" x14ac:dyDescent="0.3">
      <c r="A227" s="156" t="s">
        <v>55</v>
      </c>
      <c r="B227" s="171">
        <v>926</v>
      </c>
      <c r="C227" s="140" t="s">
        <v>36</v>
      </c>
      <c r="D227" s="141" t="s">
        <v>47</v>
      </c>
      <c r="E227" s="444" t="s">
        <v>322</v>
      </c>
      <c r="F227" s="140" t="s">
        <v>16</v>
      </c>
      <c r="G227" s="158">
        <f>SUM(G228)</f>
        <v>60000</v>
      </c>
    </row>
    <row r="228" spans="1:7" ht="21.6" x14ac:dyDescent="0.3">
      <c r="A228" s="143" t="s">
        <v>27</v>
      </c>
      <c r="B228" s="171">
        <v>926</v>
      </c>
      <c r="C228" s="140" t="s">
        <v>36</v>
      </c>
      <c r="D228" s="141" t="s">
        <v>47</v>
      </c>
      <c r="E228" s="444" t="s">
        <v>322</v>
      </c>
      <c r="F228" s="140" t="s">
        <v>28</v>
      </c>
      <c r="G228" s="158">
        <f>SUM(G229)</f>
        <v>60000</v>
      </c>
    </row>
    <row r="229" spans="1:7" ht="31.8" x14ac:dyDescent="0.3">
      <c r="A229" s="144" t="s">
        <v>40</v>
      </c>
      <c r="B229" s="171">
        <v>926</v>
      </c>
      <c r="C229" s="140" t="s">
        <v>36</v>
      </c>
      <c r="D229" s="141" t="s">
        <v>47</v>
      </c>
      <c r="E229" s="444" t="s">
        <v>322</v>
      </c>
      <c r="F229" s="140" t="s">
        <v>41</v>
      </c>
      <c r="G229" s="158">
        <v>60000</v>
      </c>
    </row>
    <row r="230" spans="1:7" ht="53.4" x14ac:dyDescent="0.3">
      <c r="A230" s="145" t="s">
        <v>44</v>
      </c>
      <c r="B230" s="171">
        <v>926</v>
      </c>
      <c r="C230" s="140" t="s">
        <v>36</v>
      </c>
      <c r="D230" s="141" t="s">
        <v>47</v>
      </c>
      <c r="E230" s="444" t="s">
        <v>323</v>
      </c>
      <c r="F230" s="146" t="s">
        <v>16</v>
      </c>
      <c r="G230" s="158">
        <f>SUM(G231)</f>
        <v>40000</v>
      </c>
    </row>
    <row r="231" spans="1:7" ht="21.6" x14ac:dyDescent="0.3">
      <c r="A231" s="143" t="s">
        <v>27</v>
      </c>
      <c r="B231" s="171">
        <v>926</v>
      </c>
      <c r="C231" s="140" t="s">
        <v>36</v>
      </c>
      <c r="D231" s="141" t="s">
        <v>47</v>
      </c>
      <c r="E231" s="444" t="s">
        <v>323</v>
      </c>
      <c r="F231" s="140" t="s">
        <v>28</v>
      </c>
      <c r="G231" s="158">
        <f>SUM(G232)</f>
        <v>40000</v>
      </c>
    </row>
    <row r="232" spans="1:7" x14ac:dyDescent="0.3">
      <c r="A232" s="144" t="s">
        <v>29</v>
      </c>
      <c r="B232" s="171">
        <v>926</v>
      </c>
      <c r="C232" s="140" t="s">
        <v>36</v>
      </c>
      <c r="D232" s="141" t="s">
        <v>47</v>
      </c>
      <c r="E232" s="444" t="s">
        <v>323</v>
      </c>
      <c r="F232" s="140" t="s">
        <v>30</v>
      </c>
      <c r="G232" s="158">
        <v>40000</v>
      </c>
    </row>
    <row r="233" spans="1:7" ht="17.399999999999999" x14ac:dyDescent="0.3">
      <c r="A233" s="159" t="s">
        <v>123</v>
      </c>
      <c r="B233" s="155" t="s">
        <v>144</v>
      </c>
      <c r="C233" s="155" t="s">
        <v>124</v>
      </c>
      <c r="D233" s="174" t="s">
        <v>15</v>
      </c>
      <c r="E233" s="549" t="s">
        <v>283</v>
      </c>
      <c r="F233" s="173" t="s">
        <v>16</v>
      </c>
      <c r="G233" s="163">
        <f>SUM(G234+G274)</f>
        <v>30001432</v>
      </c>
    </row>
    <row r="234" spans="1:7" x14ac:dyDescent="0.3">
      <c r="A234" s="142" t="s">
        <v>125</v>
      </c>
      <c r="B234" s="168">
        <v>926</v>
      </c>
      <c r="C234" s="169" t="s">
        <v>124</v>
      </c>
      <c r="D234" s="170" t="s">
        <v>38</v>
      </c>
      <c r="E234" s="539" t="s">
        <v>283</v>
      </c>
      <c r="F234" s="170" t="s">
        <v>16</v>
      </c>
      <c r="G234" s="164">
        <f>SUM(G235+G239+G242+G246+G249+G252+G255+G267+G271)</f>
        <v>28980257</v>
      </c>
    </row>
    <row r="235" spans="1:7" x14ac:dyDescent="0.3">
      <c r="A235" s="147" t="s">
        <v>146</v>
      </c>
      <c r="B235" s="153">
        <v>926</v>
      </c>
      <c r="C235" s="151" t="s">
        <v>124</v>
      </c>
      <c r="D235" s="152" t="s">
        <v>38</v>
      </c>
      <c r="E235" s="465" t="s">
        <v>324</v>
      </c>
      <c r="F235" s="152" t="s">
        <v>16</v>
      </c>
      <c r="G235" s="164">
        <f>SUM(G236)</f>
        <v>9506314</v>
      </c>
    </row>
    <row r="236" spans="1:7" ht="21.6" x14ac:dyDescent="0.3">
      <c r="A236" s="143" t="s">
        <v>27</v>
      </c>
      <c r="B236" s="171">
        <v>926</v>
      </c>
      <c r="C236" s="140" t="s">
        <v>124</v>
      </c>
      <c r="D236" s="141" t="s">
        <v>38</v>
      </c>
      <c r="E236" s="444" t="s">
        <v>324</v>
      </c>
      <c r="F236" s="140" t="s">
        <v>28</v>
      </c>
      <c r="G236" s="158">
        <f>SUM(G237:G238)</f>
        <v>9506314</v>
      </c>
    </row>
    <row r="237" spans="1:7" ht="31.8" x14ac:dyDescent="0.3">
      <c r="A237" s="144" t="s">
        <v>40</v>
      </c>
      <c r="B237" s="171">
        <v>926</v>
      </c>
      <c r="C237" s="140" t="s">
        <v>124</v>
      </c>
      <c r="D237" s="141" t="s">
        <v>38</v>
      </c>
      <c r="E237" s="444" t="s">
        <v>324</v>
      </c>
      <c r="F237" s="140" t="s">
        <v>41</v>
      </c>
      <c r="G237" s="158">
        <v>9506314</v>
      </c>
    </row>
    <row r="238" spans="1:7" x14ac:dyDescent="0.3">
      <c r="A238" s="144" t="s">
        <v>29</v>
      </c>
      <c r="B238" s="171">
        <v>926</v>
      </c>
      <c r="C238" s="140" t="s">
        <v>124</v>
      </c>
      <c r="D238" s="141" t="s">
        <v>38</v>
      </c>
      <c r="E238" s="444" t="s">
        <v>324</v>
      </c>
      <c r="F238" s="140" t="s">
        <v>30</v>
      </c>
      <c r="G238" s="158"/>
    </row>
    <row r="239" spans="1:7" x14ac:dyDescent="0.3">
      <c r="A239" s="156" t="s">
        <v>147</v>
      </c>
      <c r="B239" s="153">
        <v>926</v>
      </c>
      <c r="C239" s="151" t="s">
        <v>124</v>
      </c>
      <c r="D239" s="152" t="s">
        <v>38</v>
      </c>
      <c r="E239" s="465" t="s">
        <v>325</v>
      </c>
      <c r="F239" s="152" t="s">
        <v>16</v>
      </c>
      <c r="G239" s="164">
        <f>SUM(G241)</f>
        <v>124000</v>
      </c>
    </row>
    <row r="240" spans="1:7" ht="21.6" x14ac:dyDescent="0.3">
      <c r="A240" s="143" t="s">
        <v>27</v>
      </c>
      <c r="B240" s="171">
        <v>926</v>
      </c>
      <c r="C240" s="140" t="s">
        <v>124</v>
      </c>
      <c r="D240" s="141" t="s">
        <v>38</v>
      </c>
      <c r="E240" s="444" t="s">
        <v>325</v>
      </c>
      <c r="F240" s="140" t="s">
        <v>28</v>
      </c>
      <c r="G240" s="158">
        <f>SUM(G241)</f>
        <v>124000</v>
      </c>
    </row>
    <row r="241" spans="1:7" ht="31.8" x14ac:dyDescent="0.3">
      <c r="A241" s="144" t="s">
        <v>40</v>
      </c>
      <c r="B241" s="171">
        <v>926</v>
      </c>
      <c r="C241" s="140" t="s">
        <v>124</v>
      </c>
      <c r="D241" s="141" t="s">
        <v>38</v>
      </c>
      <c r="E241" s="444" t="s">
        <v>325</v>
      </c>
      <c r="F241" s="140" t="s">
        <v>41</v>
      </c>
      <c r="G241" s="158">
        <v>124000</v>
      </c>
    </row>
    <row r="242" spans="1:7" x14ac:dyDescent="0.3">
      <c r="A242" s="147" t="s">
        <v>148</v>
      </c>
      <c r="B242" s="153">
        <v>926</v>
      </c>
      <c r="C242" s="151" t="s">
        <v>124</v>
      </c>
      <c r="D242" s="152" t="s">
        <v>38</v>
      </c>
      <c r="E242" s="465" t="s">
        <v>326</v>
      </c>
      <c r="F242" s="152" t="s">
        <v>16</v>
      </c>
      <c r="G242" s="164">
        <f>SUM(G243)</f>
        <v>4206957</v>
      </c>
    </row>
    <row r="243" spans="1:7" ht="21.6" x14ac:dyDescent="0.3">
      <c r="A243" s="143" t="s">
        <v>27</v>
      </c>
      <c r="B243" s="171">
        <v>926</v>
      </c>
      <c r="C243" s="140" t="s">
        <v>124</v>
      </c>
      <c r="D243" s="141" t="s">
        <v>38</v>
      </c>
      <c r="E243" s="444" t="s">
        <v>326</v>
      </c>
      <c r="F243" s="140" t="s">
        <v>28</v>
      </c>
      <c r="G243" s="158">
        <f>SUM(G244:G245)</f>
        <v>4206957</v>
      </c>
    </row>
    <row r="244" spans="1:7" ht="31.8" x14ac:dyDescent="0.3">
      <c r="A244" s="144" t="s">
        <v>40</v>
      </c>
      <c r="B244" s="171">
        <v>926</v>
      </c>
      <c r="C244" s="140" t="s">
        <v>124</v>
      </c>
      <c r="D244" s="141" t="s">
        <v>38</v>
      </c>
      <c r="E244" s="444" t="s">
        <v>326</v>
      </c>
      <c r="F244" s="140" t="s">
        <v>41</v>
      </c>
      <c r="G244" s="167">
        <v>4206957</v>
      </c>
    </row>
    <row r="245" spans="1:7" x14ac:dyDescent="0.3">
      <c r="A245" s="144" t="s">
        <v>29</v>
      </c>
      <c r="B245" s="171">
        <v>926</v>
      </c>
      <c r="C245" s="140" t="s">
        <v>124</v>
      </c>
      <c r="D245" s="141" t="s">
        <v>38</v>
      </c>
      <c r="E245" s="444" t="s">
        <v>326</v>
      </c>
      <c r="F245" s="140" t="s">
        <v>30</v>
      </c>
      <c r="G245" s="158"/>
    </row>
    <row r="246" spans="1:7" x14ac:dyDescent="0.3">
      <c r="A246" s="156" t="s">
        <v>149</v>
      </c>
      <c r="B246" s="153">
        <v>926</v>
      </c>
      <c r="C246" s="151" t="s">
        <v>124</v>
      </c>
      <c r="D246" s="152" t="s">
        <v>38</v>
      </c>
      <c r="E246" s="465" t="s">
        <v>327</v>
      </c>
      <c r="F246" s="152" t="s">
        <v>16</v>
      </c>
      <c r="G246" s="164">
        <f>SUM(G247)</f>
        <v>38000</v>
      </c>
    </row>
    <row r="247" spans="1:7" ht="21.6" x14ac:dyDescent="0.3">
      <c r="A247" s="143" t="s">
        <v>27</v>
      </c>
      <c r="B247" s="171">
        <v>926</v>
      </c>
      <c r="C247" s="140" t="s">
        <v>124</v>
      </c>
      <c r="D247" s="141" t="s">
        <v>38</v>
      </c>
      <c r="E247" s="444" t="s">
        <v>327</v>
      </c>
      <c r="F247" s="140" t="s">
        <v>28</v>
      </c>
      <c r="G247" s="158">
        <f>SUM(G248)</f>
        <v>38000</v>
      </c>
    </row>
    <row r="248" spans="1:7" ht="31.8" x14ac:dyDescent="0.3">
      <c r="A248" s="144" t="s">
        <v>40</v>
      </c>
      <c r="B248" s="171">
        <v>926</v>
      </c>
      <c r="C248" s="140" t="s">
        <v>124</v>
      </c>
      <c r="D248" s="141" t="s">
        <v>38</v>
      </c>
      <c r="E248" s="444" t="s">
        <v>327</v>
      </c>
      <c r="F248" s="140" t="s">
        <v>41</v>
      </c>
      <c r="G248" s="158">
        <v>38000</v>
      </c>
    </row>
    <row r="249" spans="1:7" x14ac:dyDescent="0.3">
      <c r="A249" s="147" t="s">
        <v>150</v>
      </c>
      <c r="B249" s="153">
        <v>926</v>
      </c>
      <c r="C249" s="151" t="s">
        <v>124</v>
      </c>
      <c r="D249" s="152" t="s">
        <v>38</v>
      </c>
      <c r="E249" s="465" t="s">
        <v>328</v>
      </c>
      <c r="F249" s="152" t="s">
        <v>16</v>
      </c>
      <c r="G249" s="164">
        <f>SUM(G250)</f>
        <v>2213842</v>
      </c>
    </row>
    <row r="250" spans="1:7" ht="21.6" x14ac:dyDescent="0.3">
      <c r="A250" s="143" t="s">
        <v>27</v>
      </c>
      <c r="B250" s="171">
        <v>926</v>
      </c>
      <c r="C250" s="140" t="s">
        <v>124</v>
      </c>
      <c r="D250" s="141" t="s">
        <v>38</v>
      </c>
      <c r="E250" s="444" t="s">
        <v>328</v>
      </c>
      <c r="F250" s="140" t="s">
        <v>28</v>
      </c>
      <c r="G250" s="158">
        <f>SUM(G251)</f>
        <v>2213842</v>
      </c>
    </row>
    <row r="251" spans="1:7" ht="31.8" x14ac:dyDescent="0.3">
      <c r="A251" s="144" t="s">
        <v>40</v>
      </c>
      <c r="B251" s="171">
        <v>926</v>
      </c>
      <c r="C251" s="140" t="s">
        <v>124</v>
      </c>
      <c r="D251" s="141" t="s">
        <v>38</v>
      </c>
      <c r="E251" s="444" t="s">
        <v>328</v>
      </c>
      <c r="F251" s="140" t="s">
        <v>41</v>
      </c>
      <c r="G251" s="158">
        <v>2213842</v>
      </c>
    </row>
    <row r="252" spans="1:7" x14ac:dyDescent="0.3">
      <c r="A252" s="156" t="s">
        <v>151</v>
      </c>
      <c r="B252" s="153">
        <v>926</v>
      </c>
      <c r="C252" s="151" t="s">
        <v>124</v>
      </c>
      <c r="D252" s="152" t="s">
        <v>38</v>
      </c>
      <c r="E252" s="465" t="s">
        <v>329</v>
      </c>
      <c r="F252" s="152" t="s">
        <v>16</v>
      </c>
      <c r="G252" s="164">
        <f>SUM(G253)</f>
        <v>20000</v>
      </c>
    </row>
    <row r="253" spans="1:7" ht="21.6" x14ac:dyDescent="0.3">
      <c r="A253" s="143" t="s">
        <v>27</v>
      </c>
      <c r="B253" s="171">
        <v>926</v>
      </c>
      <c r="C253" s="140" t="s">
        <v>124</v>
      </c>
      <c r="D253" s="141" t="s">
        <v>38</v>
      </c>
      <c r="E253" s="444" t="s">
        <v>329</v>
      </c>
      <c r="F253" s="140" t="s">
        <v>28</v>
      </c>
      <c r="G253" s="158">
        <f>SUM(G254)</f>
        <v>20000</v>
      </c>
    </row>
    <row r="254" spans="1:7" ht="31.8" x14ac:dyDescent="0.3">
      <c r="A254" s="144" t="s">
        <v>40</v>
      </c>
      <c r="B254" s="171">
        <v>926</v>
      </c>
      <c r="C254" s="140" t="s">
        <v>124</v>
      </c>
      <c r="D254" s="141" t="s">
        <v>38</v>
      </c>
      <c r="E254" s="444" t="s">
        <v>329</v>
      </c>
      <c r="F254" s="140" t="s">
        <v>41</v>
      </c>
      <c r="G254" s="158">
        <v>20000</v>
      </c>
    </row>
    <row r="255" spans="1:7" ht="40.200000000000003" x14ac:dyDescent="0.3">
      <c r="A255" s="147" t="s">
        <v>152</v>
      </c>
      <c r="B255" s="154" t="s">
        <v>144</v>
      </c>
      <c r="C255" s="151" t="s">
        <v>124</v>
      </c>
      <c r="D255" s="152" t="s">
        <v>38</v>
      </c>
      <c r="E255" s="465" t="s">
        <v>330</v>
      </c>
      <c r="F255" s="152" t="s">
        <v>16</v>
      </c>
      <c r="G255" s="164">
        <f>SUM(G256+G259+G262)</f>
        <v>2356475</v>
      </c>
    </row>
    <row r="256" spans="1:7" ht="31.8" x14ac:dyDescent="0.3">
      <c r="A256" s="148" t="s">
        <v>63</v>
      </c>
      <c r="B256" s="146" t="s">
        <v>144</v>
      </c>
      <c r="C256" s="140" t="s">
        <v>124</v>
      </c>
      <c r="D256" s="141" t="s">
        <v>38</v>
      </c>
      <c r="E256" s="444" t="s">
        <v>330</v>
      </c>
      <c r="F256" s="140" t="s">
        <v>64</v>
      </c>
      <c r="G256" s="158">
        <f>SUM(G257)</f>
        <v>2287975</v>
      </c>
    </row>
    <row r="257" spans="1:7" x14ac:dyDescent="0.3">
      <c r="A257" s="143" t="s">
        <v>72</v>
      </c>
      <c r="B257" s="150" t="s">
        <v>144</v>
      </c>
      <c r="C257" s="140" t="s">
        <v>124</v>
      </c>
      <c r="D257" s="141" t="s">
        <v>38</v>
      </c>
      <c r="E257" s="444" t="s">
        <v>330</v>
      </c>
      <c r="F257" s="140" t="s">
        <v>73</v>
      </c>
      <c r="G257" s="158">
        <f>SUM(G258)</f>
        <v>2287975</v>
      </c>
    </row>
    <row r="258" spans="1:7" x14ac:dyDescent="0.3">
      <c r="A258" s="143" t="s">
        <v>99</v>
      </c>
      <c r="B258" s="150" t="s">
        <v>144</v>
      </c>
      <c r="C258" s="140" t="s">
        <v>124</v>
      </c>
      <c r="D258" s="141" t="s">
        <v>38</v>
      </c>
      <c r="E258" s="444" t="s">
        <v>330</v>
      </c>
      <c r="F258" s="140" t="s">
        <v>74</v>
      </c>
      <c r="G258" s="158">
        <v>2287975</v>
      </c>
    </row>
    <row r="259" spans="1:7" x14ac:dyDescent="0.3">
      <c r="A259" s="148" t="s">
        <v>21</v>
      </c>
      <c r="B259" s="150" t="s">
        <v>144</v>
      </c>
      <c r="C259" s="140" t="s">
        <v>124</v>
      </c>
      <c r="D259" s="141" t="s">
        <v>38</v>
      </c>
      <c r="E259" s="444" t="s">
        <v>330</v>
      </c>
      <c r="F259" s="140" t="s">
        <v>22</v>
      </c>
      <c r="G259" s="1">
        <f>SUM(G260)</f>
        <v>63500</v>
      </c>
    </row>
    <row r="260" spans="1:7" x14ac:dyDescent="0.3">
      <c r="A260" s="143" t="s">
        <v>23</v>
      </c>
      <c r="B260" s="150" t="s">
        <v>144</v>
      </c>
      <c r="C260" s="140" t="s">
        <v>124</v>
      </c>
      <c r="D260" s="140" t="s">
        <v>38</v>
      </c>
      <c r="E260" s="444" t="s">
        <v>330</v>
      </c>
      <c r="F260" s="140" t="s">
        <v>24</v>
      </c>
      <c r="G260" s="158">
        <f>SUM(G261)</f>
        <v>63500</v>
      </c>
    </row>
    <row r="261" spans="1:7" x14ac:dyDescent="0.3">
      <c r="A261" s="143" t="s">
        <v>153</v>
      </c>
      <c r="B261" s="150" t="s">
        <v>144</v>
      </c>
      <c r="C261" s="140" t="s">
        <v>124</v>
      </c>
      <c r="D261" s="140" t="s">
        <v>38</v>
      </c>
      <c r="E261" s="444" t="s">
        <v>330</v>
      </c>
      <c r="F261" s="140" t="s">
        <v>26</v>
      </c>
      <c r="G261" s="158">
        <v>63500</v>
      </c>
    </row>
    <row r="262" spans="1:7" x14ac:dyDescent="0.3">
      <c r="A262" s="148" t="s">
        <v>76</v>
      </c>
      <c r="B262" s="150" t="s">
        <v>144</v>
      </c>
      <c r="C262" s="140" t="s">
        <v>124</v>
      </c>
      <c r="D262" s="140" t="s">
        <v>38</v>
      </c>
      <c r="E262" s="444" t="s">
        <v>330</v>
      </c>
      <c r="F262" s="140" t="s">
        <v>77</v>
      </c>
      <c r="G262" s="158">
        <f>SUM(G263)</f>
        <v>5000</v>
      </c>
    </row>
    <row r="263" spans="1:7" x14ac:dyDescent="0.3">
      <c r="A263" s="440" t="s">
        <v>403</v>
      </c>
      <c r="B263" s="461" t="s">
        <v>144</v>
      </c>
      <c r="C263" s="436" t="s">
        <v>124</v>
      </c>
      <c r="D263" s="436" t="s">
        <v>38</v>
      </c>
      <c r="E263" s="444" t="s">
        <v>330</v>
      </c>
      <c r="F263" s="436" t="s">
        <v>402</v>
      </c>
      <c r="G263" s="573">
        <f>SUM(G264:G266)</f>
        <v>5000</v>
      </c>
    </row>
    <row r="264" spans="1:7" x14ac:dyDescent="0.3">
      <c r="A264" s="143" t="s">
        <v>78</v>
      </c>
      <c r="B264" s="150" t="s">
        <v>144</v>
      </c>
      <c r="C264" s="140" t="s">
        <v>124</v>
      </c>
      <c r="D264" s="140" t="s">
        <v>38</v>
      </c>
      <c r="E264" s="444" t="s">
        <v>330</v>
      </c>
      <c r="F264" s="140" t="s">
        <v>79</v>
      </c>
      <c r="G264" s="158">
        <v>2500</v>
      </c>
    </row>
    <row r="265" spans="1:7" x14ac:dyDescent="0.3">
      <c r="A265" s="143" t="s">
        <v>80</v>
      </c>
      <c r="B265" s="150" t="s">
        <v>144</v>
      </c>
      <c r="C265" s="140" t="s">
        <v>124</v>
      </c>
      <c r="D265" s="140" t="s">
        <v>38</v>
      </c>
      <c r="E265" s="444" t="s">
        <v>330</v>
      </c>
      <c r="F265" s="140" t="s">
        <v>81</v>
      </c>
      <c r="G265" s="158">
        <v>2500</v>
      </c>
    </row>
    <row r="266" spans="1:7" x14ac:dyDescent="0.3">
      <c r="A266" s="143" t="s">
        <v>84</v>
      </c>
      <c r="B266" s="150" t="s">
        <v>144</v>
      </c>
      <c r="C266" s="140" t="s">
        <v>124</v>
      </c>
      <c r="D266" s="140" t="s">
        <v>38</v>
      </c>
      <c r="E266" s="444" t="s">
        <v>330</v>
      </c>
      <c r="F266" s="140" t="s">
        <v>85</v>
      </c>
      <c r="G266" s="158"/>
    </row>
    <row r="267" spans="1:7" ht="24" x14ac:dyDescent="0.3">
      <c r="A267" s="156" t="s">
        <v>154</v>
      </c>
      <c r="B267" s="153">
        <v>926</v>
      </c>
      <c r="C267" s="151" t="s">
        <v>124</v>
      </c>
      <c r="D267" s="152" t="s">
        <v>38</v>
      </c>
      <c r="E267" s="465" t="s">
        <v>331</v>
      </c>
      <c r="F267" s="152" t="s">
        <v>16</v>
      </c>
      <c r="G267" s="164">
        <f>SUM(G268)</f>
        <v>10451069</v>
      </c>
    </row>
    <row r="268" spans="1:7" ht="21.6" x14ac:dyDescent="0.3">
      <c r="A268" s="143" t="s">
        <v>27</v>
      </c>
      <c r="B268" s="171">
        <v>926</v>
      </c>
      <c r="C268" s="140" t="s">
        <v>124</v>
      </c>
      <c r="D268" s="141" t="s">
        <v>38</v>
      </c>
      <c r="E268" s="444" t="s">
        <v>331</v>
      </c>
      <c r="F268" s="140" t="s">
        <v>28</v>
      </c>
      <c r="G268" s="158">
        <f>SUM(G269:G270)</f>
        <v>10451069</v>
      </c>
    </row>
    <row r="269" spans="1:7" ht="31.8" x14ac:dyDescent="0.3">
      <c r="A269" s="144" t="s">
        <v>40</v>
      </c>
      <c r="B269" s="171">
        <v>926</v>
      </c>
      <c r="C269" s="140" t="s">
        <v>124</v>
      </c>
      <c r="D269" s="141" t="s">
        <v>38</v>
      </c>
      <c r="E269" s="444" t="s">
        <v>331</v>
      </c>
      <c r="F269" s="140" t="s">
        <v>41</v>
      </c>
      <c r="G269" s="158">
        <v>10387469</v>
      </c>
    </row>
    <row r="270" spans="1:7" x14ac:dyDescent="0.3">
      <c r="A270" s="144" t="s">
        <v>29</v>
      </c>
      <c r="B270" s="171">
        <v>926</v>
      </c>
      <c r="C270" s="140" t="s">
        <v>124</v>
      </c>
      <c r="D270" s="141" t="s">
        <v>38</v>
      </c>
      <c r="E270" s="444" t="s">
        <v>331</v>
      </c>
      <c r="F270" s="140" t="s">
        <v>30</v>
      </c>
      <c r="G270" s="158">
        <v>63600</v>
      </c>
    </row>
    <row r="271" spans="1:7" ht="58.2" x14ac:dyDescent="0.3">
      <c r="A271" s="293" t="s">
        <v>126</v>
      </c>
      <c r="B271" s="287">
        <v>926</v>
      </c>
      <c r="C271" s="285" t="s">
        <v>124</v>
      </c>
      <c r="D271" s="286" t="s">
        <v>38</v>
      </c>
      <c r="E271" s="465" t="s">
        <v>332</v>
      </c>
      <c r="F271" s="286" t="s">
        <v>16</v>
      </c>
      <c r="G271" s="311">
        <f>SUM(G272)</f>
        <v>63600</v>
      </c>
    </row>
    <row r="272" spans="1:7" ht="21.6" x14ac:dyDescent="0.3">
      <c r="A272" s="278" t="s">
        <v>27</v>
      </c>
      <c r="B272" s="298">
        <v>926</v>
      </c>
      <c r="C272" s="275" t="s">
        <v>124</v>
      </c>
      <c r="D272" s="277" t="s">
        <v>38</v>
      </c>
      <c r="E272" s="483" t="s">
        <v>332</v>
      </c>
      <c r="F272" s="275" t="s">
        <v>28</v>
      </c>
      <c r="G272" s="312">
        <f>SUM(G273)</f>
        <v>63600</v>
      </c>
    </row>
    <row r="273" spans="1:7" x14ac:dyDescent="0.3">
      <c r="A273" s="279" t="s">
        <v>29</v>
      </c>
      <c r="B273" s="298">
        <v>926</v>
      </c>
      <c r="C273" s="275" t="s">
        <v>124</v>
      </c>
      <c r="D273" s="277" t="s">
        <v>38</v>
      </c>
      <c r="E273" s="483" t="s">
        <v>332</v>
      </c>
      <c r="F273" s="275" t="s">
        <v>30</v>
      </c>
      <c r="G273" s="297">
        <v>63600</v>
      </c>
    </row>
    <row r="274" spans="1:7" ht="27" x14ac:dyDescent="0.3">
      <c r="A274" s="149" t="s">
        <v>155</v>
      </c>
      <c r="B274" s="172" t="s">
        <v>144</v>
      </c>
      <c r="C274" s="172" t="s">
        <v>124</v>
      </c>
      <c r="D274" s="172" t="s">
        <v>92</v>
      </c>
      <c r="E274" s="172" t="s">
        <v>283</v>
      </c>
      <c r="F274" s="172" t="s">
        <v>16</v>
      </c>
      <c r="G274" s="166">
        <f>SUM(G275)</f>
        <v>1021175</v>
      </c>
    </row>
    <row r="275" spans="1:7" ht="24" x14ac:dyDescent="0.3">
      <c r="A275" s="157" t="s">
        <v>62</v>
      </c>
      <c r="B275" s="154" t="s">
        <v>144</v>
      </c>
      <c r="C275" s="154" t="s">
        <v>124</v>
      </c>
      <c r="D275" s="154" t="s">
        <v>92</v>
      </c>
      <c r="E275" s="465" t="s">
        <v>333</v>
      </c>
      <c r="F275" s="154" t="s">
        <v>16</v>
      </c>
      <c r="G275" s="166">
        <f>SUM(G276+G279)</f>
        <v>1021175</v>
      </c>
    </row>
    <row r="276" spans="1:7" ht="31.8" x14ac:dyDescent="0.3">
      <c r="A276" s="148" t="s">
        <v>63</v>
      </c>
      <c r="B276" s="150" t="s">
        <v>144</v>
      </c>
      <c r="C276" s="150" t="s">
        <v>124</v>
      </c>
      <c r="D276" s="150" t="s">
        <v>92</v>
      </c>
      <c r="E276" s="547" t="s">
        <v>333</v>
      </c>
      <c r="F276" s="150" t="s">
        <v>64</v>
      </c>
      <c r="G276" s="165">
        <f>SUM(G277)</f>
        <v>897647</v>
      </c>
    </row>
    <row r="277" spans="1:7" x14ac:dyDescent="0.3">
      <c r="A277" s="143" t="s">
        <v>65</v>
      </c>
      <c r="B277" s="150" t="s">
        <v>144</v>
      </c>
      <c r="C277" s="150" t="s">
        <v>124</v>
      </c>
      <c r="D277" s="150" t="s">
        <v>92</v>
      </c>
      <c r="E277" s="547" t="s">
        <v>333</v>
      </c>
      <c r="F277" s="150" t="s">
        <v>66</v>
      </c>
      <c r="G277" s="165">
        <f>SUM(G278)</f>
        <v>897647</v>
      </c>
    </row>
    <row r="278" spans="1:7" x14ac:dyDescent="0.3">
      <c r="A278" s="143" t="s">
        <v>67</v>
      </c>
      <c r="B278" s="150" t="s">
        <v>144</v>
      </c>
      <c r="C278" s="150" t="s">
        <v>124</v>
      </c>
      <c r="D278" s="150" t="s">
        <v>92</v>
      </c>
      <c r="E278" s="547" t="s">
        <v>333</v>
      </c>
      <c r="F278" s="150" t="s">
        <v>68</v>
      </c>
      <c r="G278" s="165">
        <v>897647</v>
      </c>
    </row>
    <row r="279" spans="1:7" x14ac:dyDescent="0.3">
      <c r="A279" s="148" t="s">
        <v>21</v>
      </c>
      <c r="B279" s="150" t="s">
        <v>144</v>
      </c>
      <c r="C279" s="150" t="s">
        <v>124</v>
      </c>
      <c r="D279" s="150" t="s">
        <v>92</v>
      </c>
      <c r="E279" s="547" t="s">
        <v>333</v>
      </c>
      <c r="F279" s="150" t="s">
        <v>22</v>
      </c>
      <c r="G279" s="165">
        <f>SUM(G280)</f>
        <v>123528</v>
      </c>
    </row>
    <row r="280" spans="1:7" x14ac:dyDescent="0.3">
      <c r="A280" s="143" t="s">
        <v>23</v>
      </c>
      <c r="B280" s="150" t="s">
        <v>144</v>
      </c>
      <c r="C280" s="150" t="s">
        <v>124</v>
      </c>
      <c r="D280" s="150" t="s">
        <v>92</v>
      </c>
      <c r="E280" s="547" t="s">
        <v>333</v>
      </c>
      <c r="F280" s="150" t="s">
        <v>24</v>
      </c>
      <c r="G280" s="165">
        <f>SUM(G281)</f>
        <v>123528</v>
      </c>
    </row>
    <row r="281" spans="1:7" x14ac:dyDescent="0.3">
      <c r="A281" s="143" t="s">
        <v>153</v>
      </c>
      <c r="B281" s="150" t="s">
        <v>144</v>
      </c>
      <c r="C281" s="150" t="s">
        <v>124</v>
      </c>
      <c r="D281" s="150" t="s">
        <v>92</v>
      </c>
      <c r="E281" s="547" t="s">
        <v>333</v>
      </c>
      <c r="F281" s="150" t="s">
        <v>26</v>
      </c>
      <c r="G281" s="165">
        <v>123528</v>
      </c>
    </row>
    <row r="282" spans="1:7" ht="23.4" customHeight="1" x14ac:dyDescent="0.3">
      <c r="A282" s="220" t="s">
        <v>156</v>
      </c>
      <c r="B282" s="240">
        <v>927</v>
      </c>
      <c r="C282" s="208" t="s">
        <v>15</v>
      </c>
      <c r="D282" s="239" t="s">
        <v>15</v>
      </c>
      <c r="E282" s="549" t="s">
        <v>283</v>
      </c>
      <c r="F282" s="239" t="s">
        <v>16</v>
      </c>
      <c r="G282" s="227">
        <f>SUM(G283+G337+G358+G407+G430+G440+G493)</f>
        <v>69277083.300000012</v>
      </c>
    </row>
    <row r="283" spans="1:7" ht="15.6" x14ac:dyDescent="0.3">
      <c r="A283" s="215" t="s">
        <v>96</v>
      </c>
      <c r="B283" s="240">
        <v>927</v>
      </c>
      <c r="C283" s="208" t="s">
        <v>38</v>
      </c>
      <c r="D283" s="239" t="s">
        <v>15</v>
      </c>
      <c r="E283" s="549" t="s">
        <v>283</v>
      </c>
      <c r="F283" s="239" t="s">
        <v>16</v>
      </c>
      <c r="G283" s="227">
        <f>SUM(G284+G308+G313+G318+G322)</f>
        <v>30437723.100000001</v>
      </c>
    </row>
    <row r="284" spans="1:7" ht="53.4" x14ac:dyDescent="0.3">
      <c r="A284" s="180" t="s">
        <v>157</v>
      </c>
      <c r="B284" s="229">
        <v>927</v>
      </c>
      <c r="C284" s="230" t="s">
        <v>38</v>
      </c>
      <c r="D284" s="231" t="s">
        <v>92</v>
      </c>
      <c r="E284" s="539" t="s">
        <v>283</v>
      </c>
      <c r="F284" s="232" t="s">
        <v>16</v>
      </c>
      <c r="G284" s="228">
        <f>SUM(G285+G290+G304)</f>
        <v>25254250</v>
      </c>
    </row>
    <row r="285" spans="1:7" ht="40.200000000000003" x14ac:dyDescent="0.3">
      <c r="A285" s="195" t="s">
        <v>158</v>
      </c>
      <c r="B285" s="229">
        <v>927</v>
      </c>
      <c r="C285" s="230" t="s">
        <v>38</v>
      </c>
      <c r="D285" s="231" t="s">
        <v>92</v>
      </c>
      <c r="E285" s="539" t="s">
        <v>334</v>
      </c>
      <c r="F285" s="230" t="s">
        <v>16</v>
      </c>
      <c r="G285" s="228">
        <f>SUM(G286)</f>
        <v>1197810</v>
      </c>
    </row>
    <row r="286" spans="1:7" ht="31.8" x14ac:dyDescent="0.3">
      <c r="A286" s="193" t="s">
        <v>63</v>
      </c>
      <c r="B286" s="233">
        <v>927</v>
      </c>
      <c r="C286" s="181" t="s">
        <v>38</v>
      </c>
      <c r="D286" s="182" t="s">
        <v>92</v>
      </c>
      <c r="E286" s="437" t="s">
        <v>334</v>
      </c>
      <c r="F286" s="181" t="s">
        <v>64</v>
      </c>
      <c r="G286" s="214">
        <f>SUM(G287)</f>
        <v>1197810</v>
      </c>
    </row>
    <row r="287" spans="1:7" x14ac:dyDescent="0.3">
      <c r="A287" s="185" t="s">
        <v>65</v>
      </c>
      <c r="B287" s="233">
        <v>927</v>
      </c>
      <c r="C287" s="181" t="s">
        <v>38</v>
      </c>
      <c r="D287" s="182" t="s">
        <v>92</v>
      </c>
      <c r="E287" s="437" t="s">
        <v>334</v>
      </c>
      <c r="F287" s="181" t="s">
        <v>66</v>
      </c>
      <c r="G287" s="214">
        <f>SUM(G288:G289)</f>
        <v>1197810</v>
      </c>
    </row>
    <row r="288" spans="1:7" x14ac:dyDescent="0.3">
      <c r="A288" s="185" t="s">
        <v>67</v>
      </c>
      <c r="B288" s="233">
        <v>927</v>
      </c>
      <c r="C288" s="181" t="s">
        <v>38</v>
      </c>
      <c r="D288" s="182" t="s">
        <v>92</v>
      </c>
      <c r="E288" s="437" t="s">
        <v>334</v>
      </c>
      <c r="F288" s="181" t="s">
        <v>68</v>
      </c>
      <c r="G288" s="214">
        <v>1197810</v>
      </c>
    </row>
    <row r="289" spans="1:7" x14ac:dyDescent="0.3">
      <c r="A289" s="185" t="s">
        <v>69</v>
      </c>
      <c r="B289" s="233">
        <v>927</v>
      </c>
      <c r="C289" s="181" t="s">
        <v>38</v>
      </c>
      <c r="D289" s="182" t="s">
        <v>92</v>
      </c>
      <c r="E289" s="437" t="s">
        <v>334</v>
      </c>
      <c r="F289" s="181" t="s">
        <v>70</v>
      </c>
      <c r="G289" s="214"/>
    </row>
    <row r="290" spans="1:7" ht="27" x14ac:dyDescent="0.3">
      <c r="A290" s="195" t="s">
        <v>62</v>
      </c>
      <c r="B290" s="229">
        <v>927</v>
      </c>
      <c r="C290" s="230" t="s">
        <v>38</v>
      </c>
      <c r="D290" s="231" t="s">
        <v>92</v>
      </c>
      <c r="E290" s="539" t="s">
        <v>335</v>
      </c>
      <c r="F290" s="232" t="s">
        <v>16</v>
      </c>
      <c r="G290" s="228">
        <f>SUM(G291+G296+G299)</f>
        <v>24006440</v>
      </c>
    </row>
    <row r="291" spans="1:7" ht="31.8" x14ac:dyDescent="0.3">
      <c r="A291" s="193" t="s">
        <v>63</v>
      </c>
      <c r="B291" s="233">
        <v>927</v>
      </c>
      <c r="C291" s="181" t="s">
        <v>38</v>
      </c>
      <c r="D291" s="182" t="s">
        <v>92</v>
      </c>
      <c r="E291" s="437" t="s">
        <v>335</v>
      </c>
      <c r="F291" s="181" t="s">
        <v>64</v>
      </c>
      <c r="G291" s="214">
        <f>SUM(G292)</f>
        <v>18572988</v>
      </c>
    </row>
    <row r="292" spans="1:7" x14ac:dyDescent="0.3">
      <c r="A292" s="185" t="s">
        <v>65</v>
      </c>
      <c r="B292" s="233">
        <v>927</v>
      </c>
      <c r="C292" s="181" t="s">
        <v>38</v>
      </c>
      <c r="D292" s="182" t="s">
        <v>92</v>
      </c>
      <c r="E292" s="437" t="s">
        <v>335</v>
      </c>
      <c r="F292" s="181" t="s">
        <v>66</v>
      </c>
      <c r="G292" s="214">
        <f>SUM(G293:G295)</f>
        <v>18572988</v>
      </c>
    </row>
    <row r="293" spans="1:7" x14ac:dyDescent="0.3">
      <c r="A293" s="185" t="s">
        <v>67</v>
      </c>
      <c r="B293" s="233">
        <v>927</v>
      </c>
      <c r="C293" s="181" t="s">
        <v>38</v>
      </c>
      <c r="D293" s="182" t="s">
        <v>92</v>
      </c>
      <c r="E293" s="437" t="s">
        <v>335</v>
      </c>
      <c r="F293" s="181" t="s">
        <v>68</v>
      </c>
      <c r="G293" s="214">
        <v>18572988</v>
      </c>
    </row>
    <row r="294" spans="1:7" x14ac:dyDescent="0.3">
      <c r="A294" s="185" t="s">
        <v>69</v>
      </c>
      <c r="B294" s="233">
        <v>927</v>
      </c>
      <c r="C294" s="181" t="s">
        <v>38</v>
      </c>
      <c r="D294" s="182" t="s">
        <v>92</v>
      </c>
      <c r="E294" s="437" t="s">
        <v>335</v>
      </c>
      <c r="F294" s="181" t="s">
        <v>70</v>
      </c>
      <c r="G294" s="214"/>
    </row>
    <row r="295" spans="1:7" ht="31.8" x14ac:dyDescent="0.3">
      <c r="A295" s="185" t="s">
        <v>159</v>
      </c>
      <c r="B295" s="233">
        <v>927</v>
      </c>
      <c r="C295" s="181" t="s">
        <v>38</v>
      </c>
      <c r="D295" s="182" t="s">
        <v>92</v>
      </c>
      <c r="E295" s="437" t="s">
        <v>335</v>
      </c>
      <c r="F295" s="181" t="s">
        <v>160</v>
      </c>
      <c r="G295" s="214"/>
    </row>
    <row r="296" spans="1:7" x14ac:dyDescent="0.3">
      <c r="A296" s="193" t="s">
        <v>21</v>
      </c>
      <c r="B296" s="233">
        <v>927</v>
      </c>
      <c r="C296" s="181" t="s">
        <v>38</v>
      </c>
      <c r="D296" s="182" t="s">
        <v>92</v>
      </c>
      <c r="E296" s="437" t="s">
        <v>335</v>
      </c>
      <c r="F296" s="181" t="s">
        <v>22</v>
      </c>
      <c r="G296" s="214">
        <f>SUM(G297)</f>
        <v>5136452</v>
      </c>
    </row>
    <row r="297" spans="1:7" x14ac:dyDescent="0.3">
      <c r="A297" s="185" t="s">
        <v>23</v>
      </c>
      <c r="B297" s="233">
        <v>927</v>
      </c>
      <c r="C297" s="181" t="s">
        <v>38</v>
      </c>
      <c r="D297" s="182" t="s">
        <v>92</v>
      </c>
      <c r="E297" s="437" t="s">
        <v>335</v>
      </c>
      <c r="F297" s="181" t="s">
        <v>24</v>
      </c>
      <c r="G297" s="214">
        <f>SUM(G298)</f>
        <v>5136452</v>
      </c>
    </row>
    <row r="298" spans="1:7" x14ac:dyDescent="0.3">
      <c r="A298" s="185" t="s">
        <v>153</v>
      </c>
      <c r="B298" s="233">
        <v>927</v>
      </c>
      <c r="C298" s="181" t="s">
        <v>38</v>
      </c>
      <c r="D298" s="182" t="s">
        <v>92</v>
      </c>
      <c r="E298" s="437" t="s">
        <v>335</v>
      </c>
      <c r="F298" s="181" t="s">
        <v>26</v>
      </c>
      <c r="G298" s="214">
        <v>5136452</v>
      </c>
    </row>
    <row r="299" spans="1:7" x14ac:dyDescent="0.3">
      <c r="A299" s="193" t="s">
        <v>76</v>
      </c>
      <c r="B299" s="233">
        <v>927</v>
      </c>
      <c r="C299" s="181" t="s">
        <v>38</v>
      </c>
      <c r="D299" s="182" t="s">
        <v>92</v>
      </c>
      <c r="E299" s="437" t="s">
        <v>335</v>
      </c>
      <c r="F299" s="181" t="s">
        <v>77</v>
      </c>
      <c r="G299" s="214">
        <f>SUM(G300)</f>
        <v>297000</v>
      </c>
    </row>
    <row r="300" spans="1:7" x14ac:dyDescent="0.3">
      <c r="A300" s="440" t="s">
        <v>403</v>
      </c>
      <c r="B300" s="298">
        <v>927</v>
      </c>
      <c r="C300" s="436" t="s">
        <v>38</v>
      </c>
      <c r="D300" s="437" t="s">
        <v>92</v>
      </c>
      <c r="E300" s="437" t="s">
        <v>335</v>
      </c>
      <c r="F300" s="436" t="s">
        <v>402</v>
      </c>
      <c r="G300" s="573">
        <f>SUM(G301:G303)</f>
        <v>297000</v>
      </c>
    </row>
    <row r="301" spans="1:7" x14ac:dyDescent="0.3">
      <c r="A301" s="185" t="s">
        <v>78</v>
      </c>
      <c r="B301" s="233">
        <v>927</v>
      </c>
      <c r="C301" s="181" t="s">
        <v>38</v>
      </c>
      <c r="D301" s="182" t="s">
        <v>92</v>
      </c>
      <c r="E301" s="437" t="s">
        <v>335</v>
      </c>
      <c r="F301" s="181" t="s">
        <v>79</v>
      </c>
      <c r="G301" s="214">
        <v>194000</v>
      </c>
    </row>
    <row r="302" spans="1:7" x14ac:dyDescent="0.3">
      <c r="A302" s="185" t="s">
        <v>80</v>
      </c>
      <c r="B302" s="233">
        <v>927</v>
      </c>
      <c r="C302" s="181" t="s">
        <v>38</v>
      </c>
      <c r="D302" s="182" t="s">
        <v>92</v>
      </c>
      <c r="E302" s="437" t="s">
        <v>335</v>
      </c>
      <c r="F302" s="181" t="s">
        <v>81</v>
      </c>
      <c r="G302" s="214">
        <v>103000</v>
      </c>
    </row>
    <row r="303" spans="1:7" x14ac:dyDescent="0.3">
      <c r="A303" s="185" t="s">
        <v>84</v>
      </c>
      <c r="B303" s="233">
        <v>927</v>
      </c>
      <c r="C303" s="181" t="s">
        <v>38</v>
      </c>
      <c r="D303" s="182" t="s">
        <v>92</v>
      </c>
      <c r="E303" s="437" t="s">
        <v>335</v>
      </c>
      <c r="F303" s="181" t="s">
        <v>85</v>
      </c>
      <c r="G303" s="214"/>
    </row>
    <row r="304" spans="1:7" ht="27" x14ac:dyDescent="0.3">
      <c r="A304" s="195" t="s">
        <v>161</v>
      </c>
      <c r="B304" s="229">
        <v>927</v>
      </c>
      <c r="C304" s="230" t="s">
        <v>38</v>
      </c>
      <c r="D304" s="232" t="s">
        <v>92</v>
      </c>
      <c r="E304" s="539" t="s">
        <v>336</v>
      </c>
      <c r="F304" s="232" t="s">
        <v>16</v>
      </c>
      <c r="G304" s="228">
        <f>SUM(G305)</f>
        <v>50000</v>
      </c>
    </row>
    <row r="305" spans="1:7" x14ac:dyDescent="0.3">
      <c r="A305" s="193" t="s">
        <v>21</v>
      </c>
      <c r="B305" s="233">
        <v>927</v>
      </c>
      <c r="C305" s="181" t="s">
        <v>38</v>
      </c>
      <c r="D305" s="183" t="s">
        <v>92</v>
      </c>
      <c r="E305" s="437" t="s">
        <v>336</v>
      </c>
      <c r="F305" s="181" t="s">
        <v>22</v>
      </c>
      <c r="G305" s="214">
        <f>SUM(G306)</f>
        <v>50000</v>
      </c>
    </row>
    <row r="306" spans="1:7" x14ac:dyDescent="0.3">
      <c r="A306" s="185" t="s">
        <v>23</v>
      </c>
      <c r="B306" s="233">
        <v>927</v>
      </c>
      <c r="C306" s="181" t="s">
        <v>38</v>
      </c>
      <c r="D306" s="183" t="s">
        <v>92</v>
      </c>
      <c r="E306" s="437" t="s">
        <v>336</v>
      </c>
      <c r="F306" s="181" t="s">
        <v>24</v>
      </c>
      <c r="G306" s="214">
        <f>SUM(G307)</f>
        <v>50000</v>
      </c>
    </row>
    <row r="307" spans="1:7" x14ac:dyDescent="0.3">
      <c r="A307" s="185" t="s">
        <v>153</v>
      </c>
      <c r="B307" s="233">
        <v>927</v>
      </c>
      <c r="C307" s="181" t="s">
        <v>38</v>
      </c>
      <c r="D307" s="183" t="s">
        <v>92</v>
      </c>
      <c r="E307" s="437" t="s">
        <v>336</v>
      </c>
      <c r="F307" s="181" t="s">
        <v>26</v>
      </c>
      <c r="G307" s="214">
        <v>50000</v>
      </c>
    </row>
    <row r="308" spans="1:7" x14ac:dyDescent="0.3">
      <c r="A308" s="194" t="s">
        <v>162</v>
      </c>
      <c r="B308" s="236">
        <v>927</v>
      </c>
      <c r="C308" s="237" t="s">
        <v>38</v>
      </c>
      <c r="D308" s="231" t="s">
        <v>116</v>
      </c>
      <c r="E308" s="542" t="s">
        <v>283</v>
      </c>
      <c r="F308" s="235" t="s">
        <v>16</v>
      </c>
      <c r="G308" s="222">
        <f>SUM(G309)</f>
        <v>620</v>
      </c>
    </row>
    <row r="309" spans="1:7" ht="66.599999999999994" x14ac:dyDescent="0.3">
      <c r="A309" s="195" t="s">
        <v>163</v>
      </c>
      <c r="B309" s="229">
        <v>927</v>
      </c>
      <c r="C309" s="237" t="s">
        <v>38</v>
      </c>
      <c r="D309" s="231" t="s">
        <v>116</v>
      </c>
      <c r="E309" s="542" t="s">
        <v>337</v>
      </c>
      <c r="F309" s="235" t="s">
        <v>16</v>
      </c>
      <c r="G309" s="517">
        <f>SUM(G310)</f>
        <v>620</v>
      </c>
    </row>
    <row r="310" spans="1:7" x14ac:dyDescent="0.3">
      <c r="A310" s="193" t="s">
        <v>21</v>
      </c>
      <c r="B310" s="233">
        <v>927</v>
      </c>
      <c r="C310" s="188" t="s">
        <v>38</v>
      </c>
      <c r="D310" s="182" t="s">
        <v>116</v>
      </c>
      <c r="E310" s="444" t="s">
        <v>337</v>
      </c>
      <c r="F310" s="188" t="s">
        <v>22</v>
      </c>
      <c r="G310" s="223">
        <f>SUM(G311)</f>
        <v>620</v>
      </c>
    </row>
    <row r="311" spans="1:7" x14ac:dyDescent="0.3">
      <c r="A311" s="185" t="s">
        <v>23</v>
      </c>
      <c r="B311" s="233">
        <v>927</v>
      </c>
      <c r="C311" s="188" t="s">
        <v>38</v>
      </c>
      <c r="D311" s="182" t="s">
        <v>116</v>
      </c>
      <c r="E311" s="444" t="s">
        <v>337</v>
      </c>
      <c r="F311" s="188" t="s">
        <v>24</v>
      </c>
      <c r="G311" s="223">
        <f>SUM(G312)</f>
        <v>620</v>
      </c>
    </row>
    <row r="312" spans="1:7" x14ac:dyDescent="0.3">
      <c r="A312" s="185" t="s">
        <v>25</v>
      </c>
      <c r="B312" s="233">
        <v>927</v>
      </c>
      <c r="C312" s="188" t="s">
        <v>38</v>
      </c>
      <c r="D312" s="182" t="s">
        <v>116</v>
      </c>
      <c r="E312" s="444" t="s">
        <v>337</v>
      </c>
      <c r="F312" s="188" t="s">
        <v>26</v>
      </c>
      <c r="G312" s="223">
        <v>620</v>
      </c>
    </row>
    <row r="313" spans="1:7" x14ac:dyDescent="0.3">
      <c r="A313" s="194" t="s">
        <v>164</v>
      </c>
      <c r="B313" s="236">
        <v>927</v>
      </c>
      <c r="C313" s="237" t="s">
        <v>38</v>
      </c>
      <c r="D313" s="231" t="s">
        <v>36</v>
      </c>
      <c r="E313" s="542" t="s">
        <v>283</v>
      </c>
      <c r="F313" s="235" t="s">
        <v>16</v>
      </c>
      <c r="G313" s="222">
        <f>SUM(G314)</f>
        <v>0</v>
      </c>
    </row>
    <row r="314" spans="1:7" x14ac:dyDescent="0.3">
      <c r="A314" s="195" t="s">
        <v>165</v>
      </c>
      <c r="B314" s="229">
        <v>927</v>
      </c>
      <c r="C314" s="237" t="s">
        <v>38</v>
      </c>
      <c r="D314" s="231" t="s">
        <v>36</v>
      </c>
      <c r="E314" s="542" t="s">
        <v>338</v>
      </c>
      <c r="F314" s="235" t="s">
        <v>16</v>
      </c>
      <c r="G314" s="222">
        <f>SUM(G315)</f>
        <v>0</v>
      </c>
    </row>
    <row r="315" spans="1:7" x14ac:dyDescent="0.3">
      <c r="A315" s="193" t="s">
        <v>21</v>
      </c>
      <c r="B315" s="233">
        <v>927</v>
      </c>
      <c r="C315" s="188" t="s">
        <v>38</v>
      </c>
      <c r="D315" s="182" t="s">
        <v>36</v>
      </c>
      <c r="E315" s="444" t="s">
        <v>338</v>
      </c>
      <c r="F315" s="188" t="s">
        <v>22</v>
      </c>
      <c r="G315" s="223">
        <f>SUM(G316)</f>
        <v>0</v>
      </c>
    </row>
    <row r="316" spans="1:7" x14ac:dyDescent="0.3">
      <c r="A316" s="185" t="s">
        <v>23</v>
      </c>
      <c r="B316" s="233">
        <v>927</v>
      </c>
      <c r="C316" s="188" t="s">
        <v>38</v>
      </c>
      <c r="D316" s="182" t="s">
        <v>36</v>
      </c>
      <c r="E316" s="444" t="s">
        <v>338</v>
      </c>
      <c r="F316" s="188" t="s">
        <v>24</v>
      </c>
      <c r="G316" s="223">
        <f>SUM(G317)</f>
        <v>0</v>
      </c>
    </row>
    <row r="317" spans="1:7" x14ac:dyDescent="0.3">
      <c r="A317" s="185" t="s">
        <v>25</v>
      </c>
      <c r="B317" s="233">
        <v>927</v>
      </c>
      <c r="C317" s="188" t="s">
        <v>38</v>
      </c>
      <c r="D317" s="182" t="s">
        <v>36</v>
      </c>
      <c r="E317" s="444" t="s">
        <v>338</v>
      </c>
      <c r="F317" s="188" t="s">
        <v>26</v>
      </c>
      <c r="G317" s="223"/>
    </row>
    <row r="318" spans="1:7" x14ac:dyDescent="0.3">
      <c r="A318" s="216" t="s">
        <v>166</v>
      </c>
      <c r="B318" s="236">
        <v>927</v>
      </c>
      <c r="C318" s="237" t="s">
        <v>38</v>
      </c>
      <c r="D318" s="234">
        <v>11</v>
      </c>
      <c r="E318" s="542" t="s">
        <v>283</v>
      </c>
      <c r="F318" s="235" t="s">
        <v>16</v>
      </c>
      <c r="G318" s="222">
        <f>SUM(G319)</f>
        <v>100000</v>
      </c>
    </row>
    <row r="319" spans="1:7" x14ac:dyDescent="0.3">
      <c r="A319" s="196" t="s">
        <v>167</v>
      </c>
      <c r="B319" s="229">
        <v>927</v>
      </c>
      <c r="C319" s="237" t="s">
        <v>38</v>
      </c>
      <c r="D319" s="234">
        <v>11</v>
      </c>
      <c r="E319" s="542" t="s">
        <v>339</v>
      </c>
      <c r="F319" s="235" t="s">
        <v>16</v>
      </c>
      <c r="G319" s="517">
        <f>SUM(G320)</f>
        <v>100000</v>
      </c>
    </row>
    <row r="320" spans="1:7" x14ac:dyDescent="0.3">
      <c r="A320" s="185" t="s">
        <v>76</v>
      </c>
      <c r="B320" s="233">
        <v>927</v>
      </c>
      <c r="C320" s="188" t="s">
        <v>38</v>
      </c>
      <c r="D320" s="189">
        <v>11</v>
      </c>
      <c r="E320" s="444" t="s">
        <v>339</v>
      </c>
      <c r="F320" s="188" t="s">
        <v>77</v>
      </c>
      <c r="G320" s="223">
        <f>SUM(G321)</f>
        <v>100000</v>
      </c>
    </row>
    <row r="321" spans="1:7" x14ac:dyDescent="0.3">
      <c r="A321" s="191" t="s">
        <v>167</v>
      </c>
      <c r="B321" s="233">
        <v>927</v>
      </c>
      <c r="C321" s="188" t="s">
        <v>38</v>
      </c>
      <c r="D321" s="189">
        <v>11</v>
      </c>
      <c r="E321" s="444" t="s">
        <v>339</v>
      </c>
      <c r="F321" s="188" t="s">
        <v>168</v>
      </c>
      <c r="G321" s="223">
        <v>100000</v>
      </c>
    </row>
    <row r="322" spans="1:7" x14ac:dyDescent="0.3">
      <c r="A322" s="194" t="s">
        <v>100</v>
      </c>
      <c r="B322" s="229">
        <v>927</v>
      </c>
      <c r="C322" s="237" t="s">
        <v>38</v>
      </c>
      <c r="D322" s="234">
        <v>13</v>
      </c>
      <c r="E322" s="542" t="s">
        <v>283</v>
      </c>
      <c r="F322" s="235" t="s">
        <v>16</v>
      </c>
      <c r="G322" s="222">
        <f>SUM(G323+G330+G333)</f>
        <v>5082853.0999999996</v>
      </c>
    </row>
    <row r="323" spans="1:7" ht="79.8" x14ac:dyDescent="0.3">
      <c r="A323" s="195" t="s">
        <v>169</v>
      </c>
      <c r="B323" s="229">
        <v>927</v>
      </c>
      <c r="C323" s="230" t="s">
        <v>38</v>
      </c>
      <c r="D323" s="232" t="s">
        <v>101</v>
      </c>
      <c r="E323" s="542" t="s">
        <v>340</v>
      </c>
      <c r="F323" s="232" t="s">
        <v>16</v>
      </c>
      <c r="G323" s="228">
        <f>SUM(G324+G327)</f>
        <v>300792</v>
      </c>
    </row>
    <row r="324" spans="1:7" ht="31.8" x14ac:dyDescent="0.3">
      <c r="A324" s="193" t="s">
        <v>63</v>
      </c>
      <c r="B324" s="233">
        <v>927</v>
      </c>
      <c r="C324" s="181" t="s">
        <v>38</v>
      </c>
      <c r="D324" s="183" t="s">
        <v>101</v>
      </c>
      <c r="E324" s="444" t="s">
        <v>340</v>
      </c>
      <c r="F324" s="181" t="s">
        <v>64</v>
      </c>
      <c r="G324" s="214">
        <f>SUM(G325)</f>
        <v>230592</v>
      </c>
    </row>
    <row r="325" spans="1:7" x14ac:dyDescent="0.3">
      <c r="A325" s="185" t="s">
        <v>65</v>
      </c>
      <c r="B325" s="233">
        <v>927</v>
      </c>
      <c r="C325" s="181" t="s">
        <v>38</v>
      </c>
      <c r="D325" s="183" t="s">
        <v>101</v>
      </c>
      <c r="E325" s="444" t="s">
        <v>340</v>
      </c>
      <c r="F325" s="181" t="s">
        <v>66</v>
      </c>
      <c r="G325" s="214">
        <f>SUM(G326)</f>
        <v>230592</v>
      </c>
    </row>
    <row r="326" spans="1:7" x14ac:dyDescent="0.3">
      <c r="A326" s="185" t="s">
        <v>67</v>
      </c>
      <c r="B326" s="233">
        <v>927</v>
      </c>
      <c r="C326" s="181" t="s">
        <v>38</v>
      </c>
      <c r="D326" s="183" t="s">
        <v>101</v>
      </c>
      <c r="E326" s="444" t="s">
        <v>340</v>
      </c>
      <c r="F326" s="181" t="s">
        <v>68</v>
      </c>
      <c r="G326" s="214">
        <v>230592</v>
      </c>
    </row>
    <row r="327" spans="1:7" x14ac:dyDescent="0.3">
      <c r="A327" s="185" t="s">
        <v>21</v>
      </c>
      <c r="B327" s="233">
        <v>927</v>
      </c>
      <c r="C327" s="181" t="s">
        <v>38</v>
      </c>
      <c r="D327" s="183" t="s">
        <v>101</v>
      </c>
      <c r="E327" s="444" t="s">
        <v>340</v>
      </c>
      <c r="F327" s="181" t="s">
        <v>22</v>
      </c>
      <c r="G327" s="214">
        <f>SUM(G328)</f>
        <v>70200</v>
      </c>
    </row>
    <row r="328" spans="1:7" x14ac:dyDescent="0.3">
      <c r="A328" s="185" t="s">
        <v>23</v>
      </c>
      <c r="B328" s="233">
        <v>927</v>
      </c>
      <c r="C328" s="181" t="s">
        <v>38</v>
      </c>
      <c r="D328" s="183" t="s">
        <v>101</v>
      </c>
      <c r="E328" s="444" t="s">
        <v>340</v>
      </c>
      <c r="F328" s="181" t="s">
        <v>24</v>
      </c>
      <c r="G328" s="214">
        <f>SUM(G329)</f>
        <v>70200</v>
      </c>
    </row>
    <row r="329" spans="1:7" x14ac:dyDescent="0.3">
      <c r="A329" s="185" t="s">
        <v>25</v>
      </c>
      <c r="B329" s="233">
        <v>927</v>
      </c>
      <c r="C329" s="181" t="s">
        <v>38</v>
      </c>
      <c r="D329" s="183" t="s">
        <v>101</v>
      </c>
      <c r="E329" s="444" t="s">
        <v>340</v>
      </c>
      <c r="F329" s="181" t="s">
        <v>26</v>
      </c>
      <c r="G329" s="214">
        <v>70200</v>
      </c>
    </row>
    <row r="330" spans="1:7" ht="40.200000000000003" x14ac:dyDescent="0.3">
      <c r="A330" s="195" t="s">
        <v>176</v>
      </c>
      <c r="B330" s="204">
        <v>927</v>
      </c>
      <c r="C330" s="200" t="s">
        <v>38</v>
      </c>
      <c r="D330" s="203" t="s">
        <v>101</v>
      </c>
      <c r="E330" s="465" t="s">
        <v>342</v>
      </c>
      <c r="F330" s="203" t="s">
        <v>16</v>
      </c>
      <c r="G330" s="228">
        <f>SUM(G331)</f>
        <v>3662809</v>
      </c>
    </row>
    <row r="331" spans="1:7" ht="31.8" x14ac:dyDescent="0.3">
      <c r="A331" s="186" t="s">
        <v>40</v>
      </c>
      <c r="B331" s="233">
        <v>927</v>
      </c>
      <c r="C331" s="181" t="s">
        <v>38</v>
      </c>
      <c r="D331" s="183" t="s">
        <v>101</v>
      </c>
      <c r="E331" s="483" t="s">
        <v>342</v>
      </c>
      <c r="F331" s="181" t="s">
        <v>28</v>
      </c>
      <c r="G331" s="214">
        <f>SUM(G332)</f>
        <v>3662809</v>
      </c>
    </row>
    <row r="332" spans="1:7" x14ac:dyDescent="0.3">
      <c r="A332" s="186" t="s">
        <v>29</v>
      </c>
      <c r="B332" s="233">
        <v>927</v>
      </c>
      <c r="C332" s="181" t="s">
        <v>38</v>
      </c>
      <c r="D332" s="183" t="s">
        <v>101</v>
      </c>
      <c r="E332" s="483" t="s">
        <v>342</v>
      </c>
      <c r="F332" s="181" t="s">
        <v>41</v>
      </c>
      <c r="G332" s="214">
        <v>3662809</v>
      </c>
    </row>
    <row r="333" spans="1:7" ht="40.200000000000003" x14ac:dyDescent="0.3">
      <c r="A333" s="447" t="s">
        <v>400</v>
      </c>
      <c r="B333" s="352">
        <v>927</v>
      </c>
      <c r="C333" s="464" t="s">
        <v>38</v>
      </c>
      <c r="D333" s="468" t="s">
        <v>101</v>
      </c>
      <c r="E333" s="465" t="s">
        <v>399</v>
      </c>
      <c r="F333" s="468" t="s">
        <v>16</v>
      </c>
      <c r="G333" s="572">
        <f>SUM(G334)</f>
        <v>1119252.1000000001</v>
      </c>
    </row>
    <row r="334" spans="1:7" x14ac:dyDescent="0.3">
      <c r="A334" s="440" t="s">
        <v>21</v>
      </c>
      <c r="B334" s="298">
        <v>927</v>
      </c>
      <c r="C334" s="436" t="s">
        <v>38</v>
      </c>
      <c r="D334" s="438" t="s">
        <v>101</v>
      </c>
      <c r="E334" s="444" t="s">
        <v>399</v>
      </c>
      <c r="F334" s="436" t="s">
        <v>22</v>
      </c>
      <c r="G334" s="573">
        <f>SUM(G335)</f>
        <v>1119252.1000000001</v>
      </c>
    </row>
    <row r="335" spans="1:7" x14ac:dyDescent="0.3">
      <c r="A335" s="440" t="s">
        <v>23</v>
      </c>
      <c r="B335" s="298">
        <v>927</v>
      </c>
      <c r="C335" s="436" t="s">
        <v>38</v>
      </c>
      <c r="D335" s="438" t="s">
        <v>101</v>
      </c>
      <c r="E335" s="444" t="s">
        <v>399</v>
      </c>
      <c r="F335" s="436" t="s">
        <v>24</v>
      </c>
      <c r="G335" s="573">
        <f>SUM(G336)</f>
        <v>1119252.1000000001</v>
      </c>
    </row>
    <row r="336" spans="1:7" x14ac:dyDescent="0.3">
      <c r="A336" s="440" t="s">
        <v>25</v>
      </c>
      <c r="B336" s="298">
        <v>927</v>
      </c>
      <c r="C336" s="436" t="s">
        <v>38</v>
      </c>
      <c r="D336" s="438" t="s">
        <v>101</v>
      </c>
      <c r="E336" s="444" t="s">
        <v>399</v>
      </c>
      <c r="F336" s="436" t="s">
        <v>26</v>
      </c>
      <c r="G336" s="573">
        <v>1119252.1000000001</v>
      </c>
    </row>
    <row r="337" spans="1:7" ht="33.6" x14ac:dyDescent="0.3">
      <c r="A337" s="207" t="s">
        <v>17</v>
      </c>
      <c r="B337" s="204">
        <v>927</v>
      </c>
      <c r="C337" s="200" t="s">
        <v>18</v>
      </c>
      <c r="D337" s="202" t="s">
        <v>15</v>
      </c>
      <c r="E337" s="467" t="s">
        <v>283</v>
      </c>
      <c r="F337" s="200" t="s">
        <v>16</v>
      </c>
      <c r="G337" s="222">
        <f>SUM(G338+G350)</f>
        <v>1734620</v>
      </c>
    </row>
    <row r="338" spans="1:7" ht="40.200000000000003" x14ac:dyDescent="0.3">
      <c r="A338" s="194" t="s">
        <v>177</v>
      </c>
      <c r="B338" s="229">
        <v>927</v>
      </c>
      <c r="C338" s="230" t="s">
        <v>18</v>
      </c>
      <c r="D338" s="231" t="s">
        <v>61</v>
      </c>
      <c r="E338" s="539" t="s">
        <v>283</v>
      </c>
      <c r="F338" s="230" t="s">
        <v>16</v>
      </c>
      <c r="G338" s="222">
        <f>SUM(G339)</f>
        <v>1684620</v>
      </c>
    </row>
    <row r="339" spans="1:7" ht="40.200000000000003" x14ac:dyDescent="0.3">
      <c r="A339" s="195" t="s">
        <v>177</v>
      </c>
      <c r="B339" s="233">
        <v>927</v>
      </c>
      <c r="C339" s="181" t="s">
        <v>18</v>
      </c>
      <c r="D339" s="182" t="s">
        <v>61</v>
      </c>
      <c r="E339" s="444" t="s">
        <v>343</v>
      </c>
      <c r="F339" s="183" t="s">
        <v>16</v>
      </c>
      <c r="G339" s="223">
        <f>SUM(G340+G343+G346)</f>
        <v>1684620</v>
      </c>
    </row>
    <row r="340" spans="1:7" ht="31.8" x14ac:dyDescent="0.3">
      <c r="A340" s="193" t="s">
        <v>63</v>
      </c>
      <c r="B340" s="233">
        <v>927</v>
      </c>
      <c r="C340" s="181" t="s">
        <v>18</v>
      </c>
      <c r="D340" s="182" t="s">
        <v>61</v>
      </c>
      <c r="E340" s="444" t="s">
        <v>343</v>
      </c>
      <c r="F340" s="181" t="s">
        <v>64</v>
      </c>
      <c r="G340" s="223">
        <f>SUM(G341)</f>
        <v>1562400</v>
      </c>
    </row>
    <row r="341" spans="1:7" x14ac:dyDescent="0.3">
      <c r="A341" s="185" t="s">
        <v>72</v>
      </c>
      <c r="B341" s="233">
        <v>927</v>
      </c>
      <c r="C341" s="181" t="s">
        <v>18</v>
      </c>
      <c r="D341" s="182" t="s">
        <v>61</v>
      </c>
      <c r="E341" s="444" t="s">
        <v>343</v>
      </c>
      <c r="F341" s="181" t="s">
        <v>73</v>
      </c>
      <c r="G341" s="223">
        <f>SUM(G342)</f>
        <v>1562400</v>
      </c>
    </row>
    <row r="342" spans="1:7" x14ac:dyDescent="0.3">
      <c r="A342" s="185" t="s">
        <v>67</v>
      </c>
      <c r="B342" s="233">
        <v>927</v>
      </c>
      <c r="C342" s="181" t="s">
        <v>18</v>
      </c>
      <c r="D342" s="182" t="s">
        <v>61</v>
      </c>
      <c r="E342" s="444" t="s">
        <v>343</v>
      </c>
      <c r="F342" s="181" t="s">
        <v>74</v>
      </c>
      <c r="G342" s="223">
        <v>1562400</v>
      </c>
    </row>
    <row r="343" spans="1:7" x14ac:dyDescent="0.3">
      <c r="A343" s="185" t="s">
        <v>21</v>
      </c>
      <c r="B343" s="233">
        <v>927</v>
      </c>
      <c r="C343" s="181" t="s">
        <v>18</v>
      </c>
      <c r="D343" s="182" t="s">
        <v>61</v>
      </c>
      <c r="E343" s="444" t="s">
        <v>343</v>
      </c>
      <c r="F343" s="181" t="s">
        <v>22</v>
      </c>
      <c r="G343" s="223">
        <f>SUM(G344)</f>
        <v>119200</v>
      </c>
    </row>
    <row r="344" spans="1:7" x14ac:dyDescent="0.3">
      <c r="A344" s="185" t="s">
        <v>23</v>
      </c>
      <c r="B344" s="233">
        <v>927</v>
      </c>
      <c r="C344" s="181" t="s">
        <v>18</v>
      </c>
      <c r="D344" s="182" t="s">
        <v>61</v>
      </c>
      <c r="E344" s="444" t="s">
        <v>343</v>
      </c>
      <c r="F344" s="181" t="s">
        <v>24</v>
      </c>
      <c r="G344" s="223">
        <f>SUM(G345)</f>
        <v>119200</v>
      </c>
    </row>
    <row r="345" spans="1:7" x14ac:dyDescent="0.3">
      <c r="A345" s="185" t="s">
        <v>25</v>
      </c>
      <c r="B345" s="233">
        <v>927</v>
      </c>
      <c r="C345" s="181" t="s">
        <v>18</v>
      </c>
      <c r="D345" s="182" t="s">
        <v>61</v>
      </c>
      <c r="E345" s="444" t="s">
        <v>343</v>
      </c>
      <c r="F345" s="181" t="s">
        <v>26</v>
      </c>
      <c r="G345" s="223">
        <v>119200</v>
      </c>
    </row>
    <row r="346" spans="1:7" x14ac:dyDescent="0.3">
      <c r="A346" s="185" t="s">
        <v>76</v>
      </c>
      <c r="B346" s="233">
        <v>927</v>
      </c>
      <c r="C346" s="181" t="s">
        <v>18</v>
      </c>
      <c r="D346" s="182" t="s">
        <v>61</v>
      </c>
      <c r="E346" s="444" t="s">
        <v>343</v>
      </c>
      <c r="F346" s="181" t="s">
        <v>77</v>
      </c>
      <c r="G346" s="223">
        <f>SUM(G347)</f>
        <v>3020</v>
      </c>
    </row>
    <row r="347" spans="1:7" x14ac:dyDescent="0.3">
      <c r="A347" s="440" t="s">
        <v>403</v>
      </c>
      <c r="B347" s="298">
        <v>927</v>
      </c>
      <c r="C347" s="436" t="s">
        <v>18</v>
      </c>
      <c r="D347" s="437" t="s">
        <v>61</v>
      </c>
      <c r="E347" s="444" t="s">
        <v>343</v>
      </c>
      <c r="F347" s="436" t="s">
        <v>402</v>
      </c>
      <c r="G347" s="574">
        <f>SUM(G348:G349)</f>
        <v>3020</v>
      </c>
    </row>
    <row r="348" spans="1:7" x14ac:dyDescent="0.3">
      <c r="A348" s="185" t="s">
        <v>80</v>
      </c>
      <c r="B348" s="233">
        <v>927</v>
      </c>
      <c r="C348" s="181" t="s">
        <v>18</v>
      </c>
      <c r="D348" s="182" t="s">
        <v>61</v>
      </c>
      <c r="E348" s="444" t="s">
        <v>343</v>
      </c>
      <c r="F348" s="181" t="s">
        <v>81</v>
      </c>
      <c r="G348" s="223">
        <v>3020</v>
      </c>
    </row>
    <row r="349" spans="1:7" x14ac:dyDescent="0.3">
      <c r="A349" s="185" t="s">
        <v>84</v>
      </c>
      <c r="B349" s="233">
        <v>927</v>
      </c>
      <c r="C349" s="181" t="s">
        <v>18</v>
      </c>
      <c r="D349" s="182" t="s">
        <v>61</v>
      </c>
      <c r="E349" s="444" t="s">
        <v>343</v>
      </c>
      <c r="F349" s="181" t="s">
        <v>85</v>
      </c>
      <c r="G349" s="223"/>
    </row>
    <row r="350" spans="1:7" x14ac:dyDescent="0.3">
      <c r="A350" s="194" t="s">
        <v>178</v>
      </c>
      <c r="B350" s="236">
        <v>927</v>
      </c>
      <c r="C350" s="237" t="s">
        <v>18</v>
      </c>
      <c r="D350" s="234">
        <v>10</v>
      </c>
      <c r="E350" s="542" t="s">
        <v>283</v>
      </c>
      <c r="F350" s="235" t="s">
        <v>16</v>
      </c>
      <c r="G350" s="222">
        <f>SUM(G351+G354)</f>
        <v>50000</v>
      </c>
    </row>
    <row r="351" spans="1:7" x14ac:dyDescent="0.3">
      <c r="A351" s="196" t="s">
        <v>167</v>
      </c>
      <c r="B351" s="179">
        <v>927</v>
      </c>
      <c r="C351" s="206" t="s">
        <v>18</v>
      </c>
      <c r="D351" s="211">
        <v>10</v>
      </c>
      <c r="E351" s="483" t="s">
        <v>339</v>
      </c>
      <c r="F351" s="221" t="s">
        <v>16</v>
      </c>
      <c r="G351" s="223">
        <f>SUM(G352)</f>
        <v>0</v>
      </c>
    </row>
    <row r="352" spans="1:7" x14ac:dyDescent="0.3">
      <c r="A352" s="185" t="s">
        <v>179</v>
      </c>
      <c r="B352" s="233">
        <v>927</v>
      </c>
      <c r="C352" s="188" t="s">
        <v>18</v>
      </c>
      <c r="D352" s="189">
        <v>10</v>
      </c>
      <c r="E352" s="483" t="s">
        <v>339</v>
      </c>
      <c r="F352" s="188" t="s">
        <v>180</v>
      </c>
      <c r="G352" s="223">
        <f>SUM(G353)</f>
        <v>0</v>
      </c>
    </row>
    <row r="353" spans="1:7" x14ac:dyDescent="0.3">
      <c r="A353" s="191" t="s">
        <v>181</v>
      </c>
      <c r="B353" s="233">
        <v>927</v>
      </c>
      <c r="C353" s="188" t="s">
        <v>18</v>
      </c>
      <c r="D353" s="189">
        <v>10</v>
      </c>
      <c r="E353" s="483" t="s">
        <v>339</v>
      </c>
      <c r="F353" s="188" t="s">
        <v>182</v>
      </c>
      <c r="G353" s="223"/>
    </row>
    <row r="354" spans="1:7" x14ac:dyDescent="0.3">
      <c r="A354" s="452" t="s">
        <v>408</v>
      </c>
      <c r="B354" s="320">
        <v>927</v>
      </c>
      <c r="C354" s="470" t="s">
        <v>18</v>
      </c>
      <c r="D354" s="483">
        <v>10</v>
      </c>
      <c r="E354" s="483" t="s">
        <v>407</v>
      </c>
      <c r="F354" s="516" t="s">
        <v>16</v>
      </c>
      <c r="G354" s="574">
        <f>SUM(G355)</f>
        <v>50000</v>
      </c>
    </row>
    <row r="355" spans="1:7" x14ac:dyDescent="0.3">
      <c r="A355" s="440" t="s">
        <v>21</v>
      </c>
      <c r="B355" s="298">
        <v>927</v>
      </c>
      <c r="C355" s="436" t="s">
        <v>18</v>
      </c>
      <c r="D355" s="444">
        <v>10</v>
      </c>
      <c r="E355" s="483" t="s">
        <v>407</v>
      </c>
      <c r="F355" s="436" t="s">
        <v>22</v>
      </c>
      <c r="G355" s="574">
        <f>SUM(G356)</f>
        <v>50000</v>
      </c>
    </row>
    <row r="356" spans="1:7" x14ac:dyDescent="0.3">
      <c r="A356" s="440" t="s">
        <v>23</v>
      </c>
      <c r="B356" s="298">
        <v>927</v>
      </c>
      <c r="C356" s="436" t="s">
        <v>18</v>
      </c>
      <c r="D356" s="483">
        <v>10</v>
      </c>
      <c r="E356" s="483" t="s">
        <v>407</v>
      </c>
      <c r="F356" s="436" t="s">
        <v>24</v>
      </c>
      <c r="G356" s="574">
        <f>SUM(G357)</f>
        <v>50000</v>
      </c>
    </row>
    <row r="357" spans="1:7" x14ac:dyDescent="0.3">
      <c r="A357" s="440" t="s">
        <v>25</v>
      </c>
      <c r="B357" s="298">
        <v>927</v>
      </c>
      <c r="C357" s="436" t="s">
        <v>18</v>
      </c>
      <c r="D357" s="444">
        <v>10</v>
      </c>
      <c r="E357" s="483" t="s">
        <v>407</v>
      </c>
      <c r="F357" s="436" t="s">
        <v>26</v>
      </c>
      <c r="G357" s="574">
        <v>50000</v>
      </c>
    </row>
    <row r="358" spans="1:7" ht="17.399999999999999" x14ac:dyDescent="0.3">
      <c r="A358" s="199" t="s">
        <v>183</v>
      </c>
      <c r="B358" s="204">
        <v>927</v>
      </c>
      <c r="C358" s="200" t="s">
        <v>92</v>
      </c>
      <c r="D358" s="202" t="s">
        <v>15</v>
      </c>
      <c r="E358" s="467" t="s">
        <v>283</v>
      </c>
      <c r="F358" s="200" t="s">
        <v>16</v>
      </c>
      <c r="G358" s="228">
        <f>SUM(G359+G375+G390+G371)</f>
        <v>848746</v>
      </c>
    </row>
    <row r="359" spans="1:7" x14ac:dyDescent="0.3">
      <c r="A359" s="184" t="s">
        <v>184</v>
      </c>
      <c r="B359" s="229">
        <v>927</v>
      </c>
      <c r="C359" s="230" t="s">
        <v>92</v>
      </c>
      <c r="D359" s="231" t="s">
        <v>116</v>
      </c>
      <c r="E359" s="539" t="s">
        <v>283</v>
      </c>
      <c r="F359" s="230" t="s">
        <v>16</v>
      </c>
      <c r="G359" s="228">
        <f>SUM(G360+G367)</f>
        <v>231150</v>
      </c>
    </row>
    <row r="360" spans="1:7" ht="27" x14ac:dyDescent="0.3">
      <c r="A360" s="195" t="s">
        <v>185</v>
      </c>
      <c r="B360" s="233">
        <v>927</v>
      </c>
      <c r="C360" s="181" t="s">
        <v>92</v>
      </c>
      <c r="D360" s="182" t="s">
        <v>116</v>
      </c>
      <c r="E360" s="444" t="s">
        <v>344</v>
      </c>
      <c r="F360" s="183" t="s">
        <v>16</v>
      </c>
      <c r="G360" s="214">
        <f>SUM(G361+G364)</f>
        <v>200000</v>
      </c>
    </row>
    <row r="361" spans="1:7" ht="53.4" x14ac:dyDescent="0.3">
      <c r="A361" s="195" t="s">
        <v>186</v>
      </c>
      <c r="B361" s="233">
        <v>927</v>
      </c>
      <c r="C361" s="181" t="s">
        <v>92</v>
      </c>
      <c r="D361" s="182" t="s">
        <v>116</v>
      </c>
      <c r="E361" s="444" t="s">
        <v>345</v>
      </c>
      <c r="F361" s="183" t="s">
        <v>16</v>
      </c>
      <c r="G361" s="214">
        <f>SUM(G363)</f>
        <v>100000</v>
      </c>
    </row>
    <row r="362" spans="1:7" x14ac:dyDescent="0.3">
      <c r="A362" s="185" t="s">
        <v>76</v>
      </c>
      <c r="B362" s="233">
        <v>927</v>
      </c>
      <c r="C362" s="181" t="s">
        <v>92</v>
      </c>
      <c r="D362" s="182" t="s">
        <v>116</v>
      </c>
      <c r="E362" s="444" t="s">
        <v>345</v>
      </c>
      <c r="F362" s="181" t="s">
        <v>77</v>
      </c>
      <c r="G362" s="214">
        <f>SUM(G363)</f>
        <v>100000</v>
      </c>
    </row>
    <row r="363" spans="1:7" ht="21.6" x14ac:dyDescent="0.3">
      <c r="A363" s="185" t="s">
        <v>187</v>
      </c>
      <c r="B363" s="233">
        <v>927</v>
      </c>
      <c r="C363" s="181" t="s">
        <v>92</v>
      </c>
      <c r="D363" s="182" t="s">
        <v>116</v>
      </c>
      <c r="E363" s="444" t="s">
        <v>345</v>
      </c>
      <c r="F363" s="181" t="s">
        <v>188</v>
      </c>
      <c r="G363" s="214">
        <v>100000</v>
      </c>
    </row>
    <row r="364" spans="1:7" ht="53.4" x14ac:dyDescent="0.3">
      <c r="A364" s="195" t="s">
        <v>189</v>
      </c>
      <c r="B364" s="233">
        <v>927</v>
      </c>
      <c r="C364" s="181" t="s">
        <v>92</v>
      </c>
      <c r="D364" s="182" t="s">
        <v>116</v>
      </c>
      <c r="E364" s="444" t="s">
        <v>346</v>
      </c>
      <c r="F364" s="183" t="s">
        <v>16</v>
      </c>
      <c r="G364" s="214">
        <f>SUM(G365)</f>
        <v>100000</v>
      </c>
    </row>
    <row r="365" spans="1:7" x14ac:dyDescent="0.3">
      <c r="A365" s="185" t="s">
        <v>76</v>
      </c>
      <c r="B365" s="233">
        <v>927</v>
      </c>
      <c r="C365" s="181" t="s">
        <v>92</v>
      </c>
      <c r="D365" s="182" t="s">
        <v>116</v>
      </c>
      <c r="E365" s="444" t="s">
        <v>346</v>
      </c>
      <c r="F365" s="181" t="s">
        <v>77</v>
      </c>
      <c r="G365" s="214">
        <f>SUM(G366)</f>
        <v>100000</v>
      </c>
    </row>
    <row r="366" spans="1:7" ht="21.6" x14ac:dyDescent="0.3">
      <c r="A366" s="185" t="s">
        <v>187</v>
      </c>
      <c r="B366" s="233">
        <v>927</v>
      </c>
      <c r="C366" s="181" t="s">
        <v>92</v>
      </c>
      <c r="D366" s="182" t="s">
        <v>116</v>
      </c>
      <c r="E366" s="444" t="s">
        <v>346</v>
      </c>
      <c r="F366" s="181" t="s">
        <v>188</v>
      </c>
      <c r="G366" s="214">
        <v>100000</v>
      </c>
    </row>
    <row r="367" spans="1:7" ht="103.8" x14ac:dyDescent="0.3">
      <c r="A367" s="209" t="s">
        <v>190</v>
      </c>
      <c r="B367" s="233">
        <v>927</v>
      </c>
      <c r="C367" s="181" t="s">
        <v>92</v>
      </c>
      <c r="D367" s="182" t="s">
        <v>116</v>
      </c>
      <c r="E367" s="444" t="s">
        <v>347</v>
      </c>
      <c r="F367" s="183" t="s">
        <v>16</v>
      </c>
      <c r="G367" s="214">
        <f>SUM(G368)</f>
        <v>31150</v>
      </c>
    </row>
    <row r="368" spans="1:7" x14ac:dyDescent="0.3">
      <c r="A368" s="185" t="s">
        <v>21</v>
      </c>
      <c r="B368" s="233">
        <v>927</v>
      </c>
      <c r="C368" s="181" t="s">
        <v>92</v>
      </c>
      <c r="D368" s="182" t="s">
        <v>116</v>
      </c>
      <c r="E368" s="444" t="s">
        <v>347</v>
      </c>
      <c r="F368" s="181" t="s">
        <v>22</v>
      </c>
      <c r="G368" s="214">
        <f>SUM(G369)</f>
        <v>31150</v>
      </c>
    </row>
    <row r="369" spans="1:7" x14ac:dyDescent="0.3">
      <c r="A369" s="185" t="s">
        <v>23</v>
      </c>
      <c r="B369" s="233">
        <v>927</v>
      </c>
      <c r="C369" s="181" t="s">
        <v>92</v>
      </c>
      <c r="D369" s="182" t="s">
        <v>116</v>
      </c>
      <c r="E369" s="444" t="s">
        <v>347</v>
      </c>
      <c r="F369" s="181" t="s">
        <v>24</v>
      </c>
      <c r="G369" s="214">
        <f>SUM(G370)</f>
        <v>31150</v>
      </c>
    </row>
    <row r="370" spans="1:7" x14ac:dyDescent="0.3">
      <c r="A370" s="185" t="s">
        <v>25</v>
      </c>
      <c r="B370" s="233">
        <v>927</v>
      </c>
      <c r="C370" s="181" t="s">
        <v>92</v>
      </c>
      <c r="D370" s="182" t="s">
        <v>116</v>
      </c>
      <c r="E370" s="444" t="s">
        <v>347</v>
      </c>
      <c r="F370" s="181" t="s">
        <v>26</v>
      </c>
      <c r="G370" s="214">
        <v>31150</v>
      </c>
    </row>
    <row r="371" spans="1:7" x14ac:dyDescent="0.3">
      <c r="A371" s="435" t="s">
        <v>411</v>
      </c>
      <c r="B371" s="352">
        <v>927</v>
      </c>
      <c r="C371" s="546" t="s">
        <v>92</v>
      </c>
      <c r="D371" s="538" t="s">
        <v>124</v>
      </c>
      <c r="E371" s="542" t="s">
        <v>283</v>
      </c>
      <c r="F371" s="543" t="s">
        <v>16</v>
      </c>
      <c r="G371" s="572">
        <f>SUM(G372)</f>
        <v>272152</v>
      </c>
    </row>
    <row r="372" spans="1:7" ht="58.2" x14ac:dyDescent="0.3">
      <c r="A372" s="478" t="s">
        <v>410</v>
      </c>
      <c r="B372" s="298">
        <v>927</v>
      </c>
      <c r="C372" s="443" t="s">
        <v>92</v>
      </c>
      <c r="D372" s="437" t="s">
        <v>124</v>
      </c>
      <c r="E372" s="499" t="s">
        <v>409</v>
      </c>
      <c r="F372" s="436" t="s">
        <v>16</v>
      </c>
      <c r="G372" s="573">
        <f>SUM(G373)</f>
        <v>272152</v>
      </c>
    </row>
    <row r="373" spans="1:7" ht="21.6" x14ac:dyDescent="0.3">
      <c r="A373" s="440" t="s">
        <v>27</v>
      </c>
      <c r="B373" s="298">
        <v>927</v>
      </c>
      <c r="C373" s="443" t="s">
        <v>92</v>
      </c>
      <c r="D373" s="437" t="s">
        <v>124</v>
      </c>
      <c r="E373" s="499" t="s">
        <v>409</v>
      </c>
      <c r="F373" s="436" t="s">
        <v>28</v>
      </c>
      <c r="G373" s="573">
        <f>SUM(G374)</f>
        <v>272152</v>
      </c>
    </row>
    <row r="374" spans="1:7" ht="21.6" x14ac:dyDescent="0.3">
      <c r="A374" s="441" t="s">
        <v>414</v>
      </c>
      <c r="B374" s="298">
        <v>927</v>
      </c>
      <c r="C374" s="443" t="s">
        <v>92</v>
      </c>
      <c r="D374" s="437" t="s">
        <v>124</v>
      </c>
      <c r="E374" s="499" t="s">
        <v>409</v>
      </c>
      <c r="F374" s="436" t="s">
        <v>413</v>
      </c>
      <c r="G374" s="573">
        <v>272152</v>
      </c>
    </row>
    <row r="375" spans="1:7" x14ac:dyDescent="0.3">
      <c r="A375" s="180" t="s">
        <v>113</v>
      </c>
      <c r="B375" s="204">
        <v>927</v>
      </c>
      <c r="C375" s="237" t="s">
        <v>92</v>
      </c>
      <c r="D375" s="230" t="s">
        <v>61</v>
      </c>
      <c r="E375" s="542" t="s">
        <v>283</v>
      </c>
      <c r="F375" s="235" t="s">
        <v>16</v>
      </c>
      <c r="G375" s="228">
        <f>SUM(G376+G383)</f>
        <v>0</v>
      </c>
    </row>
    <row r="376" spans="1:7" ht="53.4" x14ac:dyDescent="0.3">
      <c r="A376" s="195" t="s">
        <v>191</v>
      </c>
      <c r="B376" s="233">
        <v>927</v>
      </c>
      <c r="C376" s="188" t="s">
        <v>92</v>
      </c>
      <c r="D376" s="182" t="s">
        <v>61</v>
      </c>
      <c r="E376" s="499" t="s">
        <v>348</v>
      </c>
      <c r="F376" s="181" t="s">
        <v>16</v>
      </c>
      <c r="G376" s="214">
        <f>SUM(G377+G380)</f>
        <v>0</v>
      </c>
    </row>
    <row r="377" spans="1:7" x14ac:dyDescent="0.3">
      <c r="A377" s="193" t="s">
        <v>21</v>
      </c>
      <c r="B377" s="233">
        <v>927</v>
      </c>
      <c r="C377" s="188" t="s">
        <v>92</v>
      </c>
      <c r="D377" s="182" t="s">
        <v>61</v>
      </c>
      <c r="E377" s="499" t="s">
        <v>348</v>
      </c>
      <c r="F377" s="181" t="s">
        <v>22</v>
      </c>
      <c r="G377" s="214">
        <f>SUM(G378)</f>
        <v>0</v>
      </c>
    </row>
    <row r="378" spans="1:7" x14ac:dyDescent="0.3">
      <c r="A378" s="185" t="s">
        <v>23</v>
      </c>
      <c r="B378" s="233">
        <v>927</v>
      </c>
      <c r="C378" s="188" t="s">
        <v>92</v>
      </c>
      <c r="D378" s="182" t="s">
        <v>61</v>
      </c>
      <c r="E378" s="499" t="s">
        <v>348</v>
      </c>
      <c r="F378" s="181" t="s">
        <v>24</v>
      </c>
      <c r="G378" s="214">
        <f>SUM(G379)</f>
        <v>0</v>
      </c>
    </row>
    <row r="379" spans="1:7" x14ac:dyDescent="0.3">
      <c r="A379" s="185" t="s">
        <v>25</v>
      </c>
      <c r="B379" s="233">
        <v>927</v>
      </c>
      <c r="C379" s="188" t="s">
        <v>92</v>
      </c>
      <c r="D379" s="182" t="s">
        <v>61</v>
      </c>
      <c r="E379" s="499" t="s">
        <v>348</v>
      </c>
      <c r="F379" s="181" t="s">
        <v>26</v>
      </c>
      <c r="G379" s="214">
        <v>0</v>
      </c>
    </row>
    <row r="380" spans="1:7" ht="21.6" x14ac:dyDescent="0.3">
      <c r="A380" s="193" t="s">
        <v>170</v>
      </c>
      <c r="B380" s="233">
        <v>927</v>
      </c>
      <c r="C380" s="188" t="s">
        <v>92</v>
      </c>
      <c r="D380" s="182" t="s">
        <v>61</v>
      </c>
      <c r="E380" s="499" t="s">
        <v>348</v>
      </c>
      <c r="F380" s="181" t="s">
        <v>171</v>
      </c>
      <c r="G380" s="214">
        <f>SUM(G381)</f>
        <v>0</v>
      </c>
    </row>
    <row r="381" spans="1:7" x14ac:dyDescent="0.3">
      <c r="A381" s="185" t="s">
        <v>172</v>
      </c>
      <c r="B381" s="233">
        <v>927</v>
      </c>
      <c r="C381" s="188" t="s">
        <v>92</v>
      </c>
      <c r="D381" s="182" t="s">
        <v>61</v>
      </c>
      <c r="E381" s="499" t="s">
        <v>348</v>
      </c>
      <c r="F381" s="181" t="s">
        <v>173</v>
      </c>
      <c r="G381" s="214">
        <f>SUM(G382)</f>
        <v>0</v>
      </c>
    </row>
    <row r="382" spans="1:7" ht="21.6" x14ac:dyDescent="0.3">
      <c r="A382" s="185" t="s">
        <v>174</v>
      </c>
      <c r="B382" s="233">
        <v>927</v>
      </c>
      <c r="C382" s="188" t="s">
        <v>92</v>
      </c>
      <c r="D382" s="182" t="s">
        <v>61</v>
      </c>
      <c r="E382" s="499" t="s">
        <v>348</v>
      </c>
      <c r="F382" s="181" t="s">
        <v>175</v>
      </c>
      <c r="G382" s="214">
        <v>0</v>
      </c>
    </row>
    <row r="383" spans="1:7" ht="40.200000000000003" x14ac:dyDescent="0.3">
      <c r="A383" s="195" t="s">
        <v>114</v>
      </c>
      <c r="B383" s="233">
        <v>927</v>
      </c>
      <c r="C383" s="188" t="s">
        <v>92</v>
      </c>
      <c r="D383" s="182" t="s">
        <v>61</v>
      </c>
      <c r="E383" s="499" t="s">
        <v>349</v>
      </c>
      <c r="F383" s="181" t="s">
        <v>16</v>
      </c>
      <c r="G383" s="214">
        <f>SUM(G384+G387)</f>
        <v>0</v>
      </c>
    </row>
    <row r="384" spans="1:7" x14ac:dyDescent="0.3">
      <c r="A384" s="193" t="s">
        <v>21</v>
      </c>
      <c r="B384" s="233">
        <v>927</v>
      </c>
      <c r="C384" s="188" t="s">
        <v>92</v>
      </c>
      <c r="D384" s="182" t="s">
        <v>61</v>
      </c>
      <c r="E384" s="499" t="s">
        <v>349</v>
      </c>
      <c r="F384" s="181" t="s">
        <v>22</v>
      </c>
      <c r="G384" s="214">
        <f>SUM(G385)</f>
        <v>0</v>
      </c>
    </row>
    <row r="385" spans="1:7" x14ac:dyDescent="0.3">
      <c r="A385" s="185" t="s">
        <v>23</v>
      </c>
      <c r="B385" s="233">
        <v>927</v>
      </c>
      <c r="C385" s="188" t="s">
        <v>92</v>
      </c>
      <c r="D385" s="182" t="s">
        <v>61</v>
      </c>
      <c r="E385" s="499" t="s">
        <v>349</v>
      </c>
      <c r="F385" s="181" t="s">
        <v>24</v>
      </c>
      <c r="G385" s="214">
        <f>SUM(G386)</f>
        <v>0</v>
      </c>
    </row>
    <row r="386" spans="1:7" x14ac:dyDescent="0.3">
      <c r="A386" s="185" t="s">
        <v>25</v>
      </c>
      <c r="B386" s="233">
        <v>927</v>
      </c>
      <c r="C386" s="188" t="s">
        <v>92</v>
      </c>
      <c r="D386" s="182" t="s">
        <v>61</v>
      </c>
      <c r="E386" s="499" t="s">
        <v>349</v>
      </c>
      <c r="F386" s="181" t="s">
        <v>26</v>
      </c>
      <c r="G386" s="214"/>
    </row>
    <row r="387" spans="1:7" ht="21.6" x14ac:dyDescent="0.3">
      <c r="A387" s="193" t="s">
        <v>170</v>
      </c>
      <c r="B387" s="233">
        <v>927</v>
      </c>
      <c r="C387" s="188" t="s">
        <v>92</v>
      </c>
      <c r="D387" s="182" t="s">
        <v>61</v>
      </c>
      <c r="E387" s="499" t="s">
        <v>349</v>
      </c>
      <c r="F387" s="181" t="s">
        <v>171</v>
      </c>
      <c r="G387" s="214">
        <f>SUM(G388)</f>
        <v>0</v>
      </c>
    </row>
    <row r="388" spans="1:7" x14ac:dyDescent="0.3">
      <c r="A388" s="185" t="s">
        <v>172</v>
      </c>
      <c r="B388" s="233">
        <v>927</v>
      </c>
      <c r="C388" s="188" t="s">
        <v>92</v>
      </c>
      <c r="D388" s="182" t="s">
        <v>61</v>
      </c>
      <c r="E388" s="499" t="s">
        <v>349</v>
      </c>
      <c r="F388" s="181" t="s">
        <v>173</v>
      </c>
      <c r="G388" s="214">
        <f>SUM(G389)</f>
        <v>0</v>
      </c>
    </row>
    <row r="389" spans="1:7" ht="21.6" x14ac:dyDescent="0.3">
      <c r="A389" s="185" t="s">
        <v>174</v>
      </c>
      <c r="B389" s="233">
        <v>927</v>
      </c>
      <c r="C389" s="188" t="s">
        <v>92</v>
      </c>
      <c r="D389" s="182" t="s">
        <v>61</v>
      </c>
      <c r="E389" s="499" t="s">
        <v>349</v>
      </c>
      <c r="F389" s="181" t="s">
        <v>175</v>
      </c>
      <c r="G389" s="214">
        <v>0</v>
      </c>
    </row>
    <row r="390" spans="1:7" ht="27" x14ac:dyDescent="0.3">
      <c r="A390" s="197" t="s">
        <v>193</v>
      </c>
      <c r="B390" s="229">
        <v>927</v>
      </c>
      <c r="C390" s="237" t="s">
        <v>92</v>
      </c>
      <c r="D390" s="230" t="s">
        <v>194</v>
      </c>
      <c r="E390" s="542" t="s">
        <v>283</v>
      </c>
      <c r="F390" s="235" t="s">
        <v>16</v>
      </c>
      <c r="G390" s="228">
        <f>SUM(G391+G395+G399)</f>
        <v>345444</v>
      </c>
    </row>
    <row r="391" spans="1:7" x14ac:dyDescent="0.3">
      <c r="A391" s="195" t="s">
        <v>195</v>
      </c>
      <c r="B391" s="233">
        <v>927</v>
      </c>
      <c r="C391" s="188" t="s">
        <v>92</v>
      </c>
      <c r="D391" s="181" t="s">
        <v>194</v>
      </c>
      <c r="E391" s="444" t="s">
        <v>350</v>
      </c>
      <c r="F391" s="190" t="s">
        <v>16</v>
      </c>
      <c r="G391" s="214">
        <f>SUM(G392)</f>
        <v>120000</v>
      </c>
    </row>
    <row r="392" spans="1:7" x14ac:dyDescent="0.3">
      <c r="A392" s="193" t="s">
        <v>21</v>
      </c>
      <c r="B392" s="233">
        <v>927</v>
      </c>
      <c r="C392" s="181" t="s">
        <v>92</v>
      </c>
      <c r="D392" s="182">
        <v>12</v>
      </c>
      <c r="E392" s="444" t="s">
        <v>350</v>
      </c>
      <c r="F392" s="181" t="s">
        <v>22</v>
      </c>
      <c r="G392" s="214">
        <f>SUM(G393)</f>
        <v>120000</v>
      </c>
    </row>
    <row r="393" spans="1:7" x14ac:dyDescent="0.3">
      <c r="A393" s="185" t="s">
        <v>23</v>
      </c>
      <c r="B393" s="233">
        <v>927</v>
      </c>
      <c r="C393" s="188" t="s">
        <v>92</v>
      </c>
      <c r="D393" s="181" t="s">
        <v>194</v>
      </c>
      <c r="E393" s="444" t="s">
        <v>350</v>
      </c>
      <c r="F393" s="188" t="s">
        <v>24</v>
      </c>
      <c r="G393" s="214">
        <f>SUM(G394)</f>
        <v>120000</v>
      </c>
    </row>
    <row r="394" spans="1:7" x14ac:dyDescent="0.3">
      <c r="A394" s="185" t="s">
        <v>25</v>
      </c>
      <c r="B394" s="233">
        <v>927</v>
      </c>
      <c r="C394" s="188" t="s">
        <v>92</v>
      </c>
      <c r="D394" s="181" t="s">
        <v>194</v>
      </c>
      <c r="E394" s="444" t="s">
        <v>350</v>
      </c>
      <c r="F394" s="188" t="s">
        <v>26</v>
      </c>
      <c r="G394" s="214">
        <v>120000</v>
      </c>
    </row>
    <row r="395" spans="1:7" ht="27" x14ac:dyDescent="0.3">
      <c r="A395" s="195" t="s">
        <v>196</v>
      </c>
      <c r="B395" s="233">
        <v>927</v>
      </c>
      <c r="C395" s="188" t="s">
        <v>92</v>
      </c>
      <c r="D395" s="181" t="s">
        <v>194</v>
      </c>
      <c r="E395" s="444" t="s">
        <v>351</v>
      </c>
      <c r="F395" s="190" t="s">
        <v>16</v>
      </c>
      <c r="G395" s="214">
        <f>SUM(G396)</f>
        <v>0</v>
      </c>
    </row>
    <row r="396" spans="1:7" x14ac:dyDescent="0.3">
      <c r="A396" s="193" t="s">
        <v>21</v>
      </c>
      <c r="B396" s="233">
        <v>927</v>
      </c>
      <c r="C396" s="181" t="s">
        <v>92</v>
      </c>
      <c r="D396" s="182">
        <v>12</v>
      </c>
      <c r="E396" s="444" t="s">
        <v>351</v>
      </c>
      <c r="F396" s="181" t="s">
        <v>22</v>
      </c>
      <c r="G396" s="214">
        <f>SUM(G397)</f>
        <v>0</v>
      </c>
    </row>
    <row r="397" spans="1:7" x14ac:dyDescent="0.3">
      <c r="A397" s="185" t="s">
        <v>23</v>
      </c>
      <c r="B397" s="233">
        <v>927</v>
      </c>
      <c r="C397" s="188" t="s">
        <v>92</v>
      </c>
      <c r="D397" s="181" t="s">
        <v>194</v>
      </c>
      <c r="E397" s="444" t="s">
        <v>351</v>
      </c>
      <c r="F397" s="188" t="s">
        <v>24</v>
      </c>
      <c r="G397" s="214">
        <f>SUM(G398)</f>
        <v>0</v>
      </c>
    </row>
    <row r="398" spans="1:7" x14ac:dyDescent="0.3">
      <c r="A398" s="185" t="s">
        <v>25</v>
      </c>
      <c r="B398" s="233">
        <v>927</v>
      </c>
      <c r="C398" s="188" t="s">
        <v>92</v>
      </c>
      <c r="D398" s="181" t="s">
        <v>194</v>
      </c>
      <c r="E398" s="444" t="s">
        <v>351</v>
      </c>
      <c r="F398" s="188" t="s">
        <v>26</v>
      </c>
      <c r="G398" s="214"/>
    </row>
    <row r="399" spans="1:7" ht="53.4" x14ac:dyDescent="0.3">
      <c r="A399" s="195" t="s">
        <v>197</v>
      </c>
      <c r="B399" s="233">
        <v>927</v>
      </c>
      <c r="C399" s="188" t="s">
        <v>92</v>
      </c>
      <c r="D399" s="181" t="s">
        <v>194</v>
      </c>
      <c r="E399" s="444" t="s">
        <v>352</v>
      </c>
      <c r="F399" s="181" t="s">
        <v>16</v>
      </c>
      <c r="G399" s="214">
        <f>SUM(G400+G404)</f>
        <v>225444</v>
      </c>
    </row>
    <row r="400" spans="1:7" ht="31.8" x14ac:dyDescent="0.3">
      <c r="A400" s="193" t="s">
        <v>63</v>
      </c>
      <c r="B400" s="233">
        <v>927</v>
      </c>
      <c r="C400" s="188" t="s">
        <v>92</v>
      </c>
      <c r="D400" s="181" t="s">
        <v>194</v>
      </c>
      <c r="E400" s="444" t="s">
        <v>352</v>
      </c>
      <c r="F400" s="181" t="s">
        <v>64</v>
      </c>
      <c r="G400" s="214">
        <f>SUM(G401)</f>
        <v>198670</v>
      </c>
    </row>
    <row r="401" spans="1:7" x14ac:dyDescent="0.3">
      <c r="A401" s="185" t="s">
        <v>65</v>
      </c>
      <c r="B401" s="233">
        <v>927</v>
      </c>
      <c r="C401" s="188" t="s">
        <v>92</v>
      </c>
      <c r="D401" s="181" t="s">
        <v>194</v>
      </c>
      <c r="E401" s="444" t="s">
        <v>352</v>
      </c>
      <c r="F401" s="181" t="s">
        <v>66</v>
      </c>
      <c r="G401" s="214">
        <f>SUM(G402:G403)</f>
        <v>198670</v>
      </c>
    </row>
    <row r="402" spans="1:7" x14ac:dyDescent="0.3">
      <c r="A402" s="185" t="s">
        <v>99</v>
      </c>
      <c r="B402" s="233">
        <v>927</v>
      </c>
      <c r="C402" s="188" t="s">
        <v>92</v>
      </c>
      <c r="D402" s="181" t="s">
        <v>194</v>
      </c>
      <c r="E402" s="444" t="s">
        <v>352</v>
      </c>
      <c r="F402" s="181" t="s">
        <v>68</v>
      </c>
      <c r="G402" s="214"/>
    </row>
    <row r="403" spans="1:7" x14ac:dyDescent="0.3">
      <c r="A403" s="185" t="s">
        <v>69</v>
      </c>
      <c r="B403" s="233">
        <v>927</v>
      </c>
      <c r="C403" s="188" t="s">
        <v>92</v>
      </c>
      <c r="D403" s="181" t="s">
        <v>194</v>
      </c>
      <c r="E403" s="444" t="s">
        <v>352</v>
      </c>
      <c r="F403" s="181" t="s">
        <v>70</v>
      </c>
      <c r="G403" s="214">
        <v>198670</v>
      </c>
    </row>
    <row r="404" spans="1:7" x14ac:dyDescent="0.3">
      <c r="A404" s="193" t="s">
        <v>21</v>
      </c>
      <c r="B404" s="233">
        <v>927</v>
      </c>
      <c r="C404" s="188" t="s">
        <v>92</v>
      </c>
      <c r="D404" s="181" t="s">
        <v>194</v>
      </c>
      <c r="E404" s="444" t="s">
        <v>352</v>
      </c>
      <c r="F404" s="181" t="s">
        <v>22</v>
      </c>
      <c r="G404" s="214">
        <f>SUM(G405)</f>
        <v>26774</v>
      </c>
    </row>
    <row r="405" spans="1:7" x14ac:dyDescent="0.3">
      <c r="A405" s="185" t="s">
        <v>23</v>
      </c>
      <c r="B405" s="233">
        <v>927</v>
      </c>
      <c r="C405" s="188" t="s">
        <v>92</v>
      </c>
      <c r="D405" s="181" t="s">
        <v>194</v>
      </c>
      <c r="E405" s="444" t="s">
        <v>352</v>
      </c>
      <c r="F405" s="181" t="s">
        <v>24</v>
      </c>
      <c r="G405" s="214">
        <f>SUM(G406)</f>
        <v>26774</v>
      </c>
    </row>
    <row r="406" spans="1:7" x14ac:dyDescent="0.3">
      <c r="A406" s="185" t="s">
        <v>25</v>
      </c>
      <c r="B406" s="233">
        <v>927</v>
      </c>
      <c r="C406" s="188" t="s">
        <v>92</v>
      </c>
      <c r="D406" s="181" t="s">
        <v>194</v>
      </c>
      <c r="E406" s="444" t="s">
        <v>352</v>
      </c>
      <c r="F406" s="181" t="s">
        <v>26</v>
      </c>
      <c r="G406" s="214">
        <v>26774</v>
      </c>
    </row>
    <row r="407" spans="1:7" ht="17.399999999999999" x14ac:dyDescent="0.3">
      <c r="A407" s="217" t="s">
        <v>115</v>
      </c>
      <c r="B407" s="204">
        <v>927</v>
      </c>
      <c r="C407" s="205" t="s">
        <v>116</v>
      </c>
      <c r="D407" s="200" t="s">
        <v>15</v>
      </c>
      <c r="E407" s="205" t="s">
        <v>283</v>
      </c>
      <c r="F407" s="205" t="s">
        <v>16</v>
      </c>
      <c r="G407" s="228">
        <f>SUM(G408+G413)</f>
        <v>47328</v>
      </c>
    </row>
    <row r="408" spans="1:7" ht="17.399999999999999" x14ac:dyDescent="0.3">
      <c r="A408" s="252" t="s">
        <v>198</v>
      </c>
      <c r="B408" s="229">
        <v>927</v>
      </c>
      <c r="C408" s="237" t="s">
        <v>116</v>
      </c>
      <c r="D408" s="230" t="s">
        <v>38</v>
      </c>
      <c r="E408" s="237" t="s">
        <v>283</v>
      </c>
      <c r="F408" s="237" t="s">
        <v>16</v>
      </c>
      <c r="G408" s="228">
        <f>SUM(G409)</f>
        <v>47328</v>
      </c>
    </row>
    <row r="409" spans="1:7" ht="53.4" x14ac:dyDescent="0.3">
      <c r="A409" s="195" t="s">
        <v>199</v>
      </c>
      <c r="B409" s="229">
        <v>927</v>
      </c>
      <c r="C409" s="237" t="s">
        <v>116</v>
      </c>
      <c r="D409" s="230" t="s">
        <v>38</v>
      </c>
      <c r="E409" s="539" t="s">
        <v>353</v>
      </c>
      <c r="F409" s="232" t="s">
        <v>16</v>
      </c>
      <c r="G409" s="228">
        <f>SUM(G410)</f>
        <v>47328</v>
      </c>
    </row>
    <row r="410" spans="1:7" x14ac:dyDescent="0.3">
      <c r="A410" s="193" t="s">
        <v>21</v>
      </c>
      <c r="B410" s="233">
        <v>927</v>
      </c>
      <c r="C410" s="188" t="s">
        <v>116</v>
      </c>
      <c r="D410" s="181" t="s">
        <v>38</v>
      </c>
      <c r="E410" s="437" t="s">
        <v>353</v>
      </c>
      <c r="F410" s="181" t="s">
        <v>22</v>
      </c>
      <c r="G410" s="214">
        <f>SUM(G411)</f>
        <v>47328</v>
      </c>
    </row>
    <row r="411" spans="1:7" x14ac:dyDescent="0.3">
      <c r="A411" s="185" t="s">
        <v>23</v>
      </c>
      <c r="B411" s="233">
        <v>927</v>
      </c>
      <c r="C411" s="188" t="s">
        <v>116</v>
      </c>
      <c r="D411" s="181" t="s">
        <v>38</v>
      </c>
      <c r="E411" s="437" t="s">
        <v>353</v>
      </c>
      <c r="F411" s="181" t="s">
        <v>24</v>
      </c>
      <c r="G411" s="214">
        <f>SUM(G412)</f>
        <v>47328</v>
      </c>
    </row>
    <row r="412" spans="1:7" x14ac:dyDescent="0.3">
      <c r="A412" s="185" t="s">
        <v>153</v>
      </c>
      <c r="B412" s="233">
        <v>927</v>
      </c>
      <c r="C412" s="188" t="s">
        <v>116</v>
      </c>
      <c r="D412" s="181" t="s">
        <v>38</v>
      </c>
      <c r="E412" s="437" t="s">
        <v>353</v>
      </c>
      <c r="F412" s="181" t="s">
        <v>26</v>
      </c>
      <c r="G412" s="214">
        <v>47328</v>
      </c>
    </row>
    <row r="413" spans="1:7" ht="15.6" x14ac:dyDescent="0.3">
      <c r="A413" s="218" t="s">
        <v>121</v>
      </c>
      <c r="B413" s="229">
        <v>927</v>
      </c>
      <c r="C413" s="237" t="s">
        <v>116</v>
      </c>
      <c r="D413" s="230" t="s">
        <v>47</v>
      </c>
      <c r="E413" s="237" t="s">
        <v>283</v>
      </c>
      <c r="F413" s="237" t="s">
        <v>16</v>
      </c>
      <c r="G413" s="228">
        <f>SUM(G414+G418+G422+G426)</f>
        <v>0</v>
      </c>
    </row>
    <row r="414" spans="1:7" ht="27" x14ac:dyDescent="0.3">
      <c r="A414" s="187" t="s">
        <v>200</v>
      </c>
      <c r="B414" s="233">
        <v>927</v>
      </c>
      <c r="C414" s="188" t="s">
        <v>116</v>
      </c>
      <c r="D414" s="181" t="s">
        <v>47</v>
      </c>
      <c r="E414" s="444" t="s">
        <v>354</v>
      </c>
      <c r="F414" s="188" t="s">
        <v>16</v>
      </c>
      <c r="G414" s="214">
        <f>SUM(G415)</f>
        <v>0</v>
      </c>
    </row>
    <row r="415" spans="1:7" ht="21.6" x14ac:dyDescent="0.3">
      <c r="A415" s="193" t="s">
        <v>170</v>
      </c>
      <c r="B415" s="233">
        <v>927</v>
      </c>
      <c r="C415" s="188" t="s">
        <v>116</v>
      </c>
      <c r="D415" s="181" t="s">
        <v>47</v>
      </c>
      <c r="E415" s="444" t="s">
        <v>354</v>
      </c>
      <c r="F415" s="188" t="s">
        <v>171</v>
      </c>
      <c r="G415" s="214">
        <f>SUM(G416)</f>
        <v>0</v>
      </c>
    </row>
    <row r="416" spans="1:7" x14ac:dyDescent="0.3">
      <c r="A416" s="185" t="s">
        <v>172</v>
      </c>
      <c r="B416" s="233">
        <v>927</v>
      </c>
      <c r="C416" s="188" t="s">
        <v>116</v>
      </c>
      <c r="D416" s="181" t="s">
        <v>47</v>
      </c>
      <c r="E416" s="444" t="s">
        <v>354</v>
      </c>
      <c r="F416" s="188" t="s">
        <v>173</v>
      </c>
      <c r="G416" s="214">
        <f>SUM(G417)</f>
        <v>0</v>
      </c>
    </row>
    <row r="417" spans="1:7" ht="21.6" x14ac:dyDescent="0.3">
      <c r="A417" s="185" t="s">
        <v>174</v>
      </c>
      <c r="B417" s="233">
        <v>927</v>
      </c>
      <c r="C417" s="188" t="s">
        <v>116</v>
      </c>
      <c r="D417" s="181" t="s">
        <v>47</v>
      </c>
      <c r="E417" s="444" t="s">
        <v>354</v>
      </c>
      <c r="F417" s="188" t="s">
        <v>175</v>
      </c>
      <c r="G417" s="214"/>
    </row>
    <row r="418" spans="1:7" ht="79.8" x14ac:dyDescent="0.3">
      <c r="A418" s="187" t="s">
        <v>201</v>
      </c>
      <c r="B418" s="233">
        <v>927</v>
      </c>
      <c r="C418" s="188" t="s">
        <v>116</v>
      </c>
      <c r="D418" s="181" t="s">
        <v>47</v>
      </c>
      <c r="E418" s="444" t="s">
        <v>355</v>
      </c>
      <c r="F418" s="188" t="s">
        <v>16</v>
      </c>
      <c r="G418" s="214">
        <f>SUM(G419)</f>
        <v>0</v>
      </c>
    </row>
    <row r="419" spans="1:7" ht="21.6" x14ac:dyDescent="0.3">
      <c r="A419" s="193" t="s">
        <v>170</v>
      </c>
      <c r="B419" s="233">
        <v>927</v>
      </c>
      <c r="C419" s="188" t="s">
        <v>116</v>
      </c>
      <c r="D419" s="181" t="s">
        <v>47</v>
      </c>
      <c r="E419" s="444" t="s">
        <v>355</v>
      </c>
      <c r="F419" s="188" t="s">
        <v>171</v>
      </c>
      <c r="G419" s="214">
        <f>SUM(G420)</f>
        <v>0</v>
      </c>
    </row>
    <row r="420" spans="1:7" x14ac:dyDescent="0.3">
      <c r="A420" s="185" t="s">
        <v>172</v>
      </c>
      <c r="B420" s="233">
        <v>927</v>
      </c>
      <c r="C420" s="188" t="s">
        <v>116</v>
      </c>
      <c r="D420" s="181" t="s">
        <v>47</v>
      </c>
      <c r="E420" s="444" t="s">
        <v>355</v>
      </c>
      <c r="F420" s="188" t="s">
        <v>173</v>
      </c>
      <c r="G420" s="214">
        <f>SUM(G421)</f>
        <v>0</v>
      </c>
    </row>
    <row r="421" spans="1:7" ht="21.6" x14ac:dyDescent="0.3">
      <c r="A421" s="185" t="s">
        <v>174</v>
      </c>
      <c r="B421" s="233">
        <v>927</v>
      </c>
      <c r="C421" s="188" t="s">
        <v>116</v>
      </c>
      <c r="D421" s="181" t="s">
        <v>47</v>
      </c>
      <c r="E421" s="444" t="s">
        <v>355</v>
      </c>
      <c r="F421" s="188" t="s">
        <v>175</v>
      </c>
      <c r="G421" s="214"/>
    </row>
    <row r="422" spans="1:7" x14ac:dyDescent="0.3">
      <c r="A422" s="195" t="s">
        <v>398</v>
      </c>
      <c r="B422" s="233">
        <v>927</v>
      </c>
      <c r="C422" s="188" t="s">
        <v>116</v>
      </c>
      <c r="D422" s="181" t="s">
        <v>47</v>
      </c>
      <c r="E422" s="444" t="s">
        <v>356</v>
      </c>
      <c r="F422" s="188" t="s">
        <v>16</v>
      </c>
      <c r="G422" s="214">
        <f>SUM(G423)</f>
        <v>0</v>
      </c>
    </row>
    <row r="423" spans="1:7" x14ac:dyDescent="0.3">
      <c r="A423" s="185" t="s">
        <v>21</v>
      </c>
      <c r="B423" s="233">
        <v>927</v>
      </c>
      <c r="C423" s="188" t="s">
        <v>116</v>
      </c>
      <c r="D423" s="181" t="s">
        <v>47</v>
      </c>
      <c r="E423" s="444" t="s">
        <v>356</v>
      </c>
      <c r="F423" s="188" t="s">
        <v>22</v>
      </c>
      <c r="G423" s="214">
        <f>SUM(G424)</f>
        <v>0</v>
      </c>
    </row>
    <row r="424" spans="1:7" x14ac:dyDescent="0.3">
      <c r="A424" s="185" t="s">
        <v>23</v>
      </c>
      <c r="B424" s="233">
        <v>927</v>
      </c>
      <c r="C424" s="188" t="s">
        <v>116</v>
      </c>
      <c r="D424" s="181" t="s">
        <v>47</v>
      </c>
      <c r="E424" s="444" t="s">
        <v>356</v>
      </c>
      <c r="F424" s="188" t="s">
        <v>24</v>
      </c>
      <c r="G424" s="214">
        <f>SUM(G425)</f>
        <v>0</v>
      </c>
    </row>
    <row r="425" spans="1:7" x14ac:dyDescent="0.3">
      <c r="A425" s="185" t="s">
        <v>25</v>
      </c>
      <c r="B425" s="233">
        <v>927</v>
      </c>
      <c r="C425" s="188" t="s">
        <v>116</v>
      </c>
      <c r="D425" s="181" t="s">
        <v>47</v>
      </c>
      <c r="E425" s="444" t="s">
        <v>356</v>
      </c>
      <c r="F425" s="188" t="s">
        <v>26</v>
      </c>
      <c r="G425" s="214">
        <v>0</v>
      </c>
    </row>
    <row r="426" spans="1:7" ht="40.200000000000003" x14ac:dyDescent="0.3">
      <c r="A426" s="187" t="s">
        <v>192</v>
      </c>
      <c r="B426" s="233">
        <v>927</v>
      </c>
      <c r="C426" s="188" t="s">
        <v>116</v>
      </c>
      <c r="D426" s="181" t="s">
        <v>47</v>
      </c>
      <c r="E426" s="444" t="s">
        <v>357</v>
      </c>
      <c r="F426" s="188" t="s">
        <v>16</v>
      </c>
      <c r="G426" s="214">
        <f>SUM(G427)</f>
        <v>0</v>
      </c>
    </row>
    <row r="427" spans="1:7" ht="21.6" x14ac:dyDescent="0.3">
      <c r="A427" s="193" t="s">
        <v>170</v>
      </c>
      <c r="B427" s="233">
        <v>927</v>
      </c>
      <c r="C427" s="188" t="s">
        <v>116</v>
      </c>
      <c r="D427" s="181" t="s">
        <v>47</v>
      </c>
      <c r="E427" s="444" t="s">
        <v>357</v>
      </c>
      <c r="F427" s="188" t="s">
        <v>171</v>
      </c>
      <c r="G427" s="214">
        <f>SUM(G428)</f>
        <v>0</v>
      </c>
    </row>
    <row r="428" spans="1:7" x14ac:dyDescent="0.3">
      <c r="A428" s="185" t="s">
        <v>172</v>
      </c>
      <c r="B428" s="233">
        <v>927</v>
      </c>
      <c r="C428" s="188" t="s">
        <v>116</v>
      </c>
      <c r="D428" s="181" t="s">
        <v>47</v>
      </c>
      <c r="E428" s="444" t="s">
        <v>357</v>
      </c>
      <c r="F428" s="188" t="s">
        <v>173</v>
      </c>
      <c r="G428" s="214">
        <f>SUM(G429)</f>
        <v>0</v>
      </c>
    </row>
    <row r="429" spans="1:7" ht="21.6" x14ac:dyDescent="0.3">
      <c r="A429" s="185" t="s">
        <v>174</v>
      </c>
      <c r="B429" s="233">
        <v>927</v>
      </c>
      <c r="C429" s="188" t="s">
        <v>116</v>
      </c>
      <c r="D429" s="181" t="s">
        <v>47</v>
      </c>
      <c r="E429" s="444" t="s">
        <v>357</v>
      </c>
      <c r="F429" s="188" t="s">
        <v>175</v>
      </c>
      <c r="G429" s="214"/>
    </row>
    <row r="430" spans="1:7" ht="17.399999999999999" x14ac:dyDescent="0.3">
      <c r="A430" s="199" t="s">
        <v>34</v>
      </c>
      <c r="B430" s="205" t="s">
        <v>203</v>
      </c>
      <c r="C430" s="205" t="s">
        <v>36</v>
      </c>
      <c r="D430" s="201" t="s">
        <v>15</v>
      </c>
      <c r="E430" s="465" t="s">
        <v>283</v>
      </c>
      <c r="F430" s="201" t="s">
        <v>16</v>
      </c>
      <c r="G430" s="222">
        <f>SUM(G431)</f>
        <v>80000</v>
      </c>
    </row>
    <row r="431" spans="1:7" x14ac:dyDescent="0.3">
      <c r="A431" s="184" t="s">
        <v>57</v>
      </c>
      <c r="B431" s="236">
        <v>927</v>
      </c>
      <c r="C431" s="237" t="s">
        <v>36</v>
      </c>
      <c r="D431" s="234" t="s">
        <v>36</v>
      </c>
      <c r="E431" s="542" t="s">
        <v>283</v>
      </c>
      <c r="F431" s="235" t="s">
        <v>16</v>
      </c>
      <c r="G431" s="222">
        <f>SUM(G432+G436)</f>
        <v>80000</v>
      </c>
    </row>
    <row r="432" spans="1:7" x14ac:dyDescent="0.3">
      <c r="A432" s="192" t="s">
        <v>204</v>
      </c>
      <c r="B432" s="238">
        <v>927</v>
      </c>
      <c r="C432" s="188" t="s">
        <v>36</v>
      </c>
      <c r="D432" s="189" t="s">
        <v>36</v>
      </c>
      <c r="E432" s="444" t="s">
        <v>358</v>
      </c>
      <c r="F432" s="190" t="s">
        <v>16</v>
      </c>
      <c r="G432" s="223">
        <f>SUM(G433)</f>
        <v>50000</v>
      </c>
    </row>
    <row r="433" spans="1:7" x14ac:dyDescent="0.3">
      <c r="A433" s="185" t="s">
        <v>21</v>
      </c>
      <c r="B433" s="238">
        <v>927</v>
      </c>
      <c r="C433" s="188" t="s">
        <v>36</v>
      </c>
      <c r="D433" s="189" t="s">
        <v>36</v>
      </c>
      <c r="E433" s="444" t="s">
        <v>358</v>
      </c>
      <c r="F433" s="188" t="s">
        <v>22</v>
      </c>
      <c r="G433" s="223">
        <f>SUM(G434)</f>
        <v>50000</v>
      </c>
    </row>
    <row r="434" spans="1:7" x14ac:dyDescent="0.3">
      <c r="A434" s="185" t="s">
        <v>23</v>
      </c>
      <c r="B434" s="238">
        <v>927</v>
      </c>
      <c r="C434" s="188" t="s">
        <v>36</v>
      </c>
      <c r="D434" s="189" t="s">
        <v>36</v>
      </c>
      <c r="E434" s="444" t="s">
        <v>358</v>
      </c>
      <c r="F434" s="188" t="s">
        <v>24</v>
      </c>
      <c r="G434" s="223">
        <f>SUM(G435)</f>
        <v>50000</v>
      </c>
    </row>
    <row r="435" spans="1:7" x14ac:dyDescent="0.3">
      <c r="A435" s="185" t="s">
        <v>25</v>
      </c>
      <c r="B435" s="238">
        <v>927</v>
      </c>
      <c r="C435" s="188" t="s">
        <v>36</v>
      </c>
      <c r="D435" s="189" t="s">
        <v>36</v>
      </c>
      <c r="E435" s="444" t="s">
        <v>358</v>
      </c>
      <c r="F435" s="188" t="s">
        <v>26</v>
      </c>
      <c r="G435" s="223">
        <v>50000</v>
      </c>
    </row>
    <row r="436" spans="1:7" ht="27" x14ac:dyDescent="0.3">
      <c r="A436" s="195" t="s">
        <v>205</v>
      </c>
      <c r="B436" s="238">
        <v>927</v>
      </c>
      <c r="C436" s="188" t="s">
        <v>36</v>
      </c>
      <c r="D436" s="189" t="s">
        <v>36</v>
      </c>
      <c r="E436" s="444" t="s">
        <v>359</v>
      </c>
      <c r="F436" s="190" t="s">
        <v>16</v>
      </c>
      <c r="G436" s="223">
        <f>SUM(G437)</f>
        <v>30000</v>
      </c>
    </row>
    <row r="437" spans="1:7" x14ac:dyDescent="0.3">
      <c r="A437" s="185" t="s">
        <v>206</v>
      </c>
      <c r="B437" s="238">
        <v>927</v>
      </c>
      <c r="C437" s="181" t="s">
        <v>36</v>
      </c>
      <c r="D437" s="183" t="s">
        <v>36</v>
      </c>
      <c r="E437" s="444" t="s">
        <v>359</v>
      </c>
      <c r="F437" s="183" t="s">
        <v>180</v>
      </c>
      <c r="G437" s="223">
        <f>SUM(G438:G439)</f>
        <v>30000</v>
      </c>
    </row>
    <row r="438" spans="1:7" x14ac:dyDescent="0.3">
      <c r="A438" s="186" t="s">
        <v>207</v>
      </c>
      <c r="B438" s="238">
        <v>927</v>
      </c>
      <c r="C438" s="181" t="s">
        <v>36</v>
      </c>
      <c r="D438" s="183" t="s">
        <v>36</v>
      </c>
      <c r="E438" s="444" t="s">
        <v>359</v>
      </c>
      <c r="F438" s="183" t="s">
        <v>208</v>
      </c>
      <c r="G438" s="223">
        <v>30000</v>
      </c>
    </row>
    <row r="439" spans="1:7" ht="21.6" x14ac:dyDescent="0.3">
      <c r="A439" s="186" t="s">
        <v>209</v>
      </c>
      <c r="B439" s="238">
        <v>927</v>
      </c>
      <c r="C439" s="181" t="s">
        <v>36</v>
      </c>
      <c r="D439" s="183" t="s">
        <v>36</v>
      </c>
      <c r="E439" s="444" t="s">
        <v>359</v>
      </c>
      <c r="F439" s="183" t="s">
        <v>210</v>
      </c>
      <c r="G439" s="223"/>
    </row>
    <row r="440" spans="1:7" ht="17.399999999999999" x14ac:dyDescent="0.3">
      <c r="A440" s="225" t="s">
        <v>89</v>
      </c>
      <c r="B440" s="241">
        <v>927</v>
      </c>
      <c r="C440" s="244" t="s">
        <v>90</v>
      </c>
      <c r="D440" s="245" t="s">
        <v>15</v>
      </c>
      <c r="E440" s="556" t="s">
        <v>283</v>
      </c>
      <c r="F440" s="245" t="s">
        <v>16</v>
      </c>
      <c r="G440" s="227">
        <f>SUM(G441+G445+G455+G472)</f>
        <v>35988666.200000003</v>
      </c>
    </row>
    <row r="441" spans="1:7" x14ac:dyDescent="0.3">
      <c r="A441" s="226" t="s">
        <v>211</v>
      </c>
      <c r="B441" s="247">
        <v>927</v>
      </c>
      <c r="C441" s="248" t="s">
        <v>90</v>
      </c>
      <c r="D441" s="249" t="s">
        <v>38</v>
      </c>
      <c r="E441" s="249" t="s">
        <v>283</v>
      </c>
      <c r="F441" s="249" t="s">
        <v>16</v>
      </c>
      <c r="G441" s="228">
        <f>SUM(G442)</f>
        <v>2432500</v>
      </c>
    </row>
    <row r="442" spans="1:7" ht="53.4" x14ac:dyDescent="0.3">
      <c r="A442" s="192" t="s">
        <v>212</v>
      </c>
      <c r="B442" s="233">
        <v>927</v>
      </c>
      <c r="C442" s="181" t="s">
        <v>90</v>
      </c>
      <c r="D442" s="182" t="s">
        <v>38</v>
      </c>
      <c r="E442" s="444" t="s">
        <v>360</v>
      </c>
      <c r="F442" s="183" t="s">
        <v>16</v>
      </c>
      <c r="G442" s="214">
        <f>SUM(G443)</f>
        <v>2432500</v>
      </c>
    </row>
    <row r="443" spans="1:7" x14ac:dyDescent="0.3">
      <c r="A443" s="186" t="s">
        <v>206</v>
      </c>
      <c r="B443" s="233">
        <v>927</v>
      </c>
      <c r="C443" s="181" t="s">
        <v>90</v>
      </c>
      <c r="D443" s="182" t="s">
        <v>38</v>
      </c>
      <c r="E443" s="444" t="s">
        <v>360</v>
      </c>
      <c r="F443" s="181" t="s">
        <v>180</v>
      </c>
      <c r="G443" s="214">
        <f>SUM(G444)</f>
        <v>2432500</v>
      </c>
    </row>
    <row r="444" spans="1:7" x14ac:dyDescent="0.3">
      <c r="A444" s="186" t="s">
        <v>213</v>
      </c>
      <c r="B444" s="233">
        <v>927</v>
      </c>
      <c r="C444" s="181" t="s">
        <v>90</v>
      </c>
      <c r="D444" s="182" t="s">
        <v>38</v>
      </c>
      <c r="E444" s="444" t="s">
        <v>360</v>
      </c>
      <c r="F444" s="181" t="s">
        <v>214</v>
      </c>
      <c r="G444" s="214">
        <v>2432500</v>
      </c>
    </row>
    <row r="445" spans="1:7" x14ac:dyDescent="0.3">
      <c r="A445" s="184" t="s">
        <v>215</v>
      </c>
      <c r="B445" s="229">
        <v>927</v>
      </c>
      <c r="C445" s="230" t="s">
        <v>90</v>
      </c>
      <c r="D445" s="231" t="s">
        <v>18</v>
      </c>
      <c r="E445" s="539" t="s">
        <v>283</v>
      </c>
      <c r="F445" s="232" t="s">
        <v>16</v>
      </c>
      <c r="G445" s="228">
        <f>SUM(G446+G449+G452)</f>
        <v>262320</v>
      </c>
    </row>
    <row r="446" spans="1:7" ht="27" x14ac:dyDescent="0.3">
      <c r="A446" s="192" t="s">
        <v>216</v>
      </c>
      <c r="B446" s="233">
        <v>927</v>
      </c>
      <c r="C446" s="181" t="s">
        <v>90</v>
      </c>
      <c r="D446" s="181" t="s">
        <v>18</v>
      </c>
      <c r="E446" s="444" t="s">
        <v>361</v>
      </c>
      <c r="F446" s="183" t="s">
        <v>16</v>
      </c>
      <c r="G446" s="214">
        <f>SUM(G447)</f>
        <v>0</v>
      </c>
    </row>
    <row r="447" spans="1:7" x14ac:dyDescent="0.3">
      <c r="A447" s="186" t="s">
        <v>179</v>
      </c>
      <c r="B447" s="233">
        <v>927</v>
      </c>
      <c r="C447" s="181" t="s">
        <v>90</v>
      </c>
      <c r="D447" s="181" t="s">
        <v>18</v>
      </c>
      <c r="E447" s="444" t="s">
        <v>361</v>
      </c>
      <c r="F447" s="181" t="s">
        <v>180</v>
      </c>
      <c r="G447" s="214">
        <f>SUM(G448)</f>
        <v>0</v>
      </c>
    </row>
    <row r="448" spans="1:7" x14ac:dyDescent="0.3">
      <c r="A448" s="186" t="s">
        <v>217</v>
      </c>
      <c r="B448" s="233">
        <v>927</v>
      </c>
      <c r="C448" s="181" t="s">
        <v>90</v>
      </c>
      <c r="D448" s="181" t="s">
        <v>18</v>
      </c>
      <c r="E448" s="444" t="s">
        <v>361</v>
      </c>
      <c r="F448" s="181" t="s">
        <v>218</v>
      </c>
      <c r="G448" s="214"/>
    </row>
    <row r="449" spans="1:7" ht="40.200000000000003" x14ac:dyDescent="0.3">
      <c r="A449" s="192" t="s">
        <v>219</v>
      </c>
      <c r="B449" s="233">
        <v>927</v>
      </c>
      <c r="C449" s="181" t="s">
        <v>90</v>
      </c>
      <c r="D449" s="182" t="s">
        <v>18</v>
      </c>
      <c r="E449" s="444" t="s">
        <v>362</v>
      </c>
      <c r="F449" s="183" t="s">
        <v>16</v>
      </c>
      <c r="G449" s="214">
        <f>SUM(G450)</f>
        <v>69000</v>
      </c>
    </row>
    <row r="450" spans="1:7" x14ac:dyDescent="0.3">
      <c r="A450" s="186" t="s">
        <v>179</v>
      </c>
      <c r="B450" s="233">
        <v>927</v>
      </c>
      <c r="C450" s="181" t="s">
        <v>90</v>
      </c>
      <c r="D450" s="182" t="s">
        <v>18</v>
      </c>
      <c r="E450" s="444" t="s">
        <v>362</v>
      </c>
      <c r="F450" s="181" t="s">
        <v>180</v>
      </c>
      <c r="G450" s="214">
        <f>SUM(G451)</f>
        <v>69000</v>
      </c>
    </row>
    <row r="451" spans="1:7" x14ac:dyDescent="0.3">
      <c r="A451" s="186" t="s">
        <v>217</v>
      </c>
      <c r="B451" s="233">
        <v>927</v>
      </c>
      <c r="C451" s="181" t="s">
        <v>90</v>
      </c>
      <c r="D451" s="182" t="s">
        <v>18</v>
      </c>
      <c r="E451" s="444" t="s">
        <v>362</v>
      </c>
      <c r="F451" s="181" t="s">
        <v>220</v>
      </c>
      <c r="G451" s="214">
        <v>69000</v>
      </c>
    </row>
    <row r="452" spans="1:7" x14ac:dyDescent="0.3">
      <c r="A452" s="219" t="s">
        <v>221</v>
      </c>
      <c r="B452" s="233">
        <v>927</v>
      </c>
      <c r="C452" s="181" t="s">
        <v>90</v>
      </c>
      <c r="D452" s="181" t="s">
        <v>18</v>
      </c>
      <c r="E452" s="444" t="s">
        <v>363</v>
      </c>
      <c r="F452" s="181" t="s">
        <v>16</v>
      </c>
      <c r="G452" s="214">
        <f>SUM(G453)</f>
        <v>193320</v>
      </c>
    </row>
    <row r="453" spans="1:7" x14ac:dyDescent="0.3">
      <c r="A453" s="186" t="s">
        <v>179</v>
      </c>
      <c r="B453" s="233">
        <v>927</v>
      </c>
      <c r="C453" s="181" t="s">
        <v>90</v>
      </c>
      <c r="D453" s="181" t="s">
        <v>18</v>
      </c>
      <c r="E453" s="444" t="s">
        <v>363</v>
      </c>
      <c r="F453" s="181" t="s">
        <v>180</v>
      </c>
      <c r="G453" s="214">
        <f>SUM(G454)</f>
        <v>193320</v>
      </c>
    </row>
    <row r="454" spans="1:7" x14ac:dyDescent="0.3">
      <c r="A454" s="186" t="s">
        <v>217</v>
      </c>
      <c r="B454" s="233">
        <v>927</v>
      </c>
      <c r="C454" s="181" t="s">
        <v>90</v>
      </c>
      <c r="D454" s="181" t="s">
        <v>18</v>
      </c>
      <c r="E454" s="444" t="s">
        <v>363</v>
      </c>
      <c r="F454" s="181" t="s">
        <v>218</v>
      </c>
      <c r="G454" s="214">
        <v>193320</v>
      </c>
    </row>
    <row r="455" spans="1:7" x14ac:dyDescent="0.3">
      <c r="A455" s="184" t="s">
        <v>91</v>
      </c>
      <c r="B455" s="229">
        <v>927</v>
      </c>
      <c r="C455" s="230" t="s">
        <v>90</v>
      </c>
      <c r="D455" s="231" t="s">
        <v>92</v>
      </c>
      <c r="E455" s="539" t="s">
        <v>283</v>
      </c>
      <c r="F455" s="232" t="s">
        <v>16</v>
      </c>
      <c r="G455" s="222">
        <f>SUM(G456+G459+G462+G465)</f>
        <v>31640590.199999999</v>
      </c>
    </row>
    <row r="456" spans="1:7" ht="53.4" x14ac:dyDescent="0.3">
      <c r="A456" s="192" t="s">
        <v>222</v>
      </c>
      <c r="B456" s="233">
        <v>927</v>
      </c>
      <c r="C456" s="181" t="s">
        <v>90</v>
      </c>
      <c r="D456" s="182" t="s">
        <v>92</v>
      </c>
      <c r="E456" s="444" t="s">
        <v>364</v>
      </c>
      <c r="F456" s="183" t="s">
        <v>16</v>
      </c>
      <c r="G456" s="214">
        <f>SUM(G457)</f>
        <v>0</v>
      </c>
    </row>
    <row r="457" spans="1:7" x14ac:dyDescent="0.3">
      <c r="A457" s="186" t="s">
        <v>179</v>
      </c>
      <c r="B457" s="233">
        <v>927</v>
      </c>
      <c r="C457" s="181" t="s">
        <v>90</v>
      </c>
      <c r="D457" s="182" t="s">
        <v>92</v>
      </c>
      <c r="E457" s="444" t="s">
        <v>364</v>
      </c>
      <c r="F457" s="181" t="s">
        <v>180</v>
      </c>
      <c r="G457" s="214">
        <f>SUM(G458)</f>
        <v>0</v>
      </c>
    </row>
    <row r="458" spans="1:7" x14ac:dyDescent="0.3">
      <c r="A458" s="186" t="s">
        <v>217</v>
      </c>
      <c r="B458" s="233">
        <v>927</v>
      </c>
      <c r="C458" s="181" t="s">
        <v>90</v>
      </c>
      <c r="D458" s="182" t="s">
        <v>92</v>
      </c>
      <c r="E458" s="444" t="s">
        <v>364</v>
      </c>
      <c r="F458" s="181" t="s">
        <v>220</v>
      </c>
      <c r="G458" s="214"/>
    </row>
    <row r="459" spans="1:7" ht="40.200000000000003" x14ac:dyDescent="0.3">
      <c r="A459" s="219" t="s">
        <v>223</v>
      </c>
      <c r="B459" s="233">
        <v>927</v>
      </c>
      <c r="C459" s="181" t="s">
        <v>90</v>
      </c>
      <c r="D459" s="182" t="s">
        <v>92</v>
      </c>
      <c r="E459" s="444" t="s">
        <v>365</v>
      </c>
      <c r="F459" s="181" t="s">
        <v>16</v>
      </c>
      <c r="G459" s="214">
        <f>SUM(G460)</f>
        <v>486691.2</v>
      </c>
    </row>
    <row r="460" spans="1:7" x14ac:dyDescent="0.3">
      <c r="A460" s="186" t="s">
        <v>179</v>
      </c>
      <c r="B460" s="238">
        <v>927</v>
      </c>
      <c r="C460" s="181" t="s">
        <v>90</v>
      </c>
      <c r="D460" s="182" t="s">
        <v>92</v>
      </c>
      <c r="E460" s="444" t="s">
        <v>365</v>
      </c>
      <c r="F460" s="181" t="s">
        <v>180</v>
      </c>
      <c r="G460" s="214">
        <f>SUM(G461)</f>
        <v>486691.2</v>
      </c>
    </row>
    <row r="461" spans="1:7" x14ac:dyDescent="0.3">
      <c r="A461" s="186" t="s">
        <v>207</v>
      </c>
      <c r="B461" s="238">
        <v>927</v>
      </c>
      <c r="C461" s="181" t="s">
        <v>90</v>
      </c>
      <c r="D461" s="182" t="s">
        <v>92</v>
      </c>
      <c r="E461" s="444" t="s">
        <v>365</v>
      </c>
      <c r="F461" s="181" t="s">
        <v>208</v>
      </c>
      <c r="G461" s="214">
        <v>486691.2</v>
      </c>
    </row>
    <row r="462" spans="1:7" ht="53.4" x14ac:dyDescent="0.3">
      <c r="A462" s="192" t="s">
        <v>224</v>
      </c>
      <c r="B462" s="233">
        <v>927</v>
      </c>
      <c r="C462" s="181" t="s">
        <v>90</v>
      </c>
      <c r="D462" s="182" t="s">
        <v>92</v>
      </c>
      <c r="E462" s="444" t="s">
        <v>366</v>
      </c>
      <c r="F462" s="183" t="s">
        <v>16</v>
      </c>
      <c r="G462" s="214">
        <f>SUM(G463)</f>
        <v>4450875</v>
      </c>
    </row>
    <row r="463" spans="1:7" x14ac:dyDescent="0.3">
      <c r="A463" s="186" t="s">
        <v>179</v>
      </c>
      <c r="B463" s="233">
        <v>927</v>
      </c>
      <c r="C463" s="181" t="s">
        <v>90</v>
      </c>
      <c r="D463" s="182" t="s">
        <v>92</v>
      </c>
      <c r="E463" s="444" t="s">
        <v>366</v>
      </c>
      <c r="F463" s="181" t="s">
        <v>180</v>
      </c>
      <c r="G463" s="214">
        <f>SUM(G464)</f>
        <v>4450875</v>
      </c>
    </row>
    <row r="464" spans="1:7" x14ac:dyDescent="0.3">
      <c r="A464" s="186" t="s">
        <v>217</v>
      </c>
      <c r="B464" s="233">
        <v>927</v>
      </c>
      <c r="C464" s="181" t="s">
        <v>90</v>
      </c>
      <c r="D464" s="182" t="s">
        <v>92</v>
      </c>
      <c r="E464" s="444" t="s">
        <v>366</v>
      </c>
      <c r="F464" s="181" t="s">
        <v>220</v>
      </c>
      <c r="G464" s="214">
        <v>4450875</v>
      </c>
    </row>
    <row r="465" spans="1:7" ht="53.4" x14ac:dyDescent="0.3">
      <c r="A465" s="192" t="s">
        <v>225</v>
      </c>
      <c r="B465" s="238">
        <v>927</v>
      </c>
      <c r="C465" s="181" t="s">
        <v>90</v>
      </c>
      <c r="D465" s="182" t="s">
        <v>92</v>
      </c>
      <c r="E465" s="444" t="s">
        <v>367</v>
      </c>
      <c r="F465" s="181" t="s">
        <v>16</v>
      </c>
      <c r="G465" s="214">
        <f>SUM(G466+G469)</f>
        <v>26703024</v>
      </c>
    </row>
    <row r="466" spans="1:7" x14ac:dyDescent="0.3">
      <c r="A466" s="185" t="s">
        <v>21</v>
      </c>
      <c r="B466" s="238">
        <v>927</v>
      </c>
      <c r="C466" s="181" t="s">
        <v>90</v>
      </c>
      <c r="D466" s="182" t="s">
        <v>92</v>
      </c>
      <c r="E466" s="444" t="s">
        <v>367</v>
      </c>
      <c r="F466" s="181" t="s">
        <v>22</v>
      </c>
      <c r="G466" s="214">
        <f>SUM(G467)</f>
        <v>560547</v>
      </c>
    </row>
    <row r="467" spans="1:7" x14ac:dyDescent="0.3">
      <c r="A467" s="246" t="s">
        <v>23</v>
      </c>
      <c r="B467" s="250">
        <v>927</v>
      </c>
      <c r="C467" s="224" t="s">
        <v>90</v>
      </c>
      <c r="D467" s="242" t="s">
        <v>92</v>
      </c>
      <c r="E467" s="444" t="s">
        <v>367</v>
      </c>
      <c r="F467" s="224" t="s">
        <v>24</v>
      </c>
      <c r="G467" s="251">
        <f>SUM(G468)</f>
        <v>560547</v>
      </c>
    </row>
    <row r="468" spans="1:7" x14ac:dyDescent="0.3">
      <c r="A468" s="246" t="s">
        <v>25</v>
      </c>
      <c r="B468" s="250">
        <v>927</v>
      </c>
      <c r="C468" s="224" t="s">
        <v>90</v>
      </c>
      <c r="D468" s="242" t="s">
        <v>92</v>
      </c>
      <c r="E468" s="444" t="s">
        <v>367</v>
      </c>
      <c r="F468" s="224">
        <v>244</v>
      </c>
      <c r="G468" s="251">
        <v>560547</v>
      </c>
    </row>
    <row r="469" spans="1:7" x14ac:dyDescent="0.3">
      <c r="A469" s="243" t="s">
        <v>179</v>
      </c>
      <c r="B469" s="250">
        <v>927</v>
      </c>
      <c r="C469" s="224" t="s">
        <v>90</v>
      </c>
      <c r="D469" s="242" t="s">
        <v>92</v>
      </c>
      <c r="E469" s="444" t="s">
        <v>367</v>
      </c>
      <c r="F469" s="224" t="s">
        <v>180</v>
      </c>
      <c r="G469" s="251">
        <f>SUM(G470:G471)</f>
        <v>26142477</v>
      </c>
    </row>
    <row r="470" spans="1:7" x14ac:dyDescent="0.3">
      <c r="A470" s="186" t="s">
        <v>207</v>
      </c>
      <c r="B470" s="238">
        <v>927</v>
      </c>
      <c r="C470" s="181" t="s">
        <v>90</v>
      </c>
      <c r="D470" s="182" t="s">
        <v>92</v>
      </c>
      <c r="E470" s="444" t="s">
        <v>367</v>
      </c>
      <c r="F470" s="181" t="s">
        <v>208</v>
      </c>
      <c r="G470" s="214">
        <v>17156327</v>
      </c>
    </row>
    <row r="471" spans="1:7" x14ac:dyDescent="0.3">
      <c r="A471" s="186" t="s">
        <v>226</v>
      </c>
      <c r="B471" s="238">
        <v>927</v>
      </c>
      <c r="C471" s="181" t="s">
        <v>90</v>
      </c>
      <c r="D471" s="182" t="s">
        <v>92</v>
      </c>
      <c r="E471" s="444" t="s">
        <v>367</v>
      </c>
      <c r="F471" s="181" t="s">
        <v>220</v>
      </c>
      <c r="G471" s="214">
        <v>8986150</v>
      </c>
    </row>
    <row r="472" spans="1:7" ht="27" x14ac:dyDescent="0.3">
      <c r="A472" s="184" t="s">
        <v>227</v>
      </c>
      <c r="B472" s="236">
        <v>927</v>
      </c>
      <c r="C472" s="230" t="s">
        <v>90</v>
      </c>
      <c r="D472" s="231" t="s">
        <v>98</v>
      </c>
      <c r="E472" s="539" t="s">
        <v>283</v>
      </c>
      <c r="F472" s="232" t="s">
        <v>16</v>
      </c>
      <c r="G472" s="228">
        <f>SUM(G473+G476+G484)</f>
        <v>1653256</v>
      </c>
    </row>
    <row r="473" spans="1:7" x14ac:dyDescent="0.3">
      <c r="A473" s="196" t="s">
        <v>167</v>
      </c>
      <c r="B473" s="229">
        <v>927</v>
      </c>
      <c r="C473" s="230" t="s">
        <v>90</v>
      </c>
      <c r="D473" s="231" t="s">
        <v>98</v>
      </c>
      <c r="E473" s="542" t="s">
        <v>339</v>
      </c>
      <c r="F473" s="232" t="s">
        <v>16</v>
      </c>
      <c r="G473" s="228">
        <f>SUM(G474)</f>
        <v>0</v>
      </c>
    </row>
    <row r="474" spans="1:7" x14ac:dyDescent="0.3">
      <c r="A474" s="185" t="s">
        <v>179</v>
      </c>
      <c r="B474" s="233">
        <v>927</v>
      </c>
      <c r="C474" s="181" t="s">
        <v>90</v>
      </c>
      <c r="D474" s="182" t="s">
        <v>98</v>
      </c>
      <c r="E474" s="444" t="s">
        <v>339</v>
      </c>
      <c r="F474" s="188" t="s">
        <v>180</v>
      </c>
      <c r="G474" s="223">
        <f>SUM(G475)</f>
        <v>0</v>
      </c>
    </row>
    <row r="475" spans="1:7" x14ac:dyDescent="0.3">
      <c r="A475" s="191" t="s">
        <v>181</v>
      </c>
      <c r="B475" s="233">
        <v>927</v>
      </c>
      <c r="C475" s="181" t="s">
        <v>90</v>
      </c>
      <c r="D475" s="182" t="s">
        <v>98</v>
      </c>
      <c r="E475" s="444" t="s">
        <v>339</v>
      </c>
      <c r="F475" s="188" t="s">
        <v>182</v>
      </c>
      <c r="G475" s="223"/>
    </row>
    <row r="476" spans="1:7" ht="27" x14ac:dyDescent="0.3">
      <c r="A476" s="194" t="s">
        <v>228</v>
      </c>
      <c r="B476" s="229">
        <v>927</v>
      </c>
      <c r="C476" s="230" t="s">
        <v>90</v>
      </c>
      <c r="D476" s="231" t="s">
        <v>98</v>
      </c>
      <c r="E476" s="542" t="s">
        <v>340</v>
      </c>
      <c r="F476" s="232" t="s">
        <v>16</v>
      </c>
      <c r="G476" s="228">
        <f>SUM(G477+G481)</f>
        <v>751480</v>
      </c>
    </row>
    <row r="477" spans="1:7" ht="31.8" x14ac:dyDescent="0.3">
      <c r="A477" s="193" t="s">
        <v>63</v>
      </c>
      <c r="B477" s="233">
        <v>927</v>
      </c>
      <c r="C477" s="181" t="s">
        <v>90</v>
      </c>
      <c r="D477" s="182" t="s">
        <v>98</v>
      </c>
      <c r="E477" s="444" t="s">
        <v>340</v>
      </c>
      <c r="F477" s="181" t="s">
        <v>64</v>
      </c>
      <c r="G477" s="214">
        <f>SUM(G478)</f>
        <v>660000</v>
      </c>
    </row>
    <row r="478" spans="1:7" x14ac:dyDescent="0.3">
      <c r="A478" s="185" t="s">
        <v>65</v>
      </c>
      <c r="B478" s="233">
        <v>927</v>
      </c>
      <c r="C478" s="181" t="s">
        <v>90</v>
      </c>
      <c r="D478" s="182" t="s">
        <v>98</v>
      </c>
      <c r="E478" s="444" t="s">
        <v>340</v>
      </c>
      <c r="F478" s="181" t="s">
        <v>66</v>
      </c>
      <c r="G478" s="214">
        <f>SUM(G479:G480)</f>
        <v>660000</v>
      </c>
    </row>
    <row r="479" spans="1:7" x14ac:dyDescent="0.3">
      <c r="A479" s="185" t="s">
        <v>67</v>
      </c>
      <c r="B479" s="233">
        <v>927</v>
      </c>
      <c r="C479" s="181" t="s">
        <v>90</v>
      </c>
      <c r="D479" s="182" t="s">
        <v>98</v>
      </c>
      <c r="E479" s="444" t="s">
        <v>340</v>
      </c>
      <c r="F479" s="181" t="s">
        <v>68</v>
      </c>
      <c r="G479" s="214">
        <v>660000</v>
      </c>
    </row>
    <row r="480" spans="1:7" x14ac:dyDescent="0.3">
      <c r="A480" s="185" t="s">
        <v>69</v>
      </c>
      <c r="B480" s="233">
        <v>927</v>
      </c>
      <c r="C480" s="181" t="s">
        <v>90</v>
      </c>
      <c r="D480" s="182" t="s">
        <v>98</v>
      </c>
      <c r="E480" s="444" t="s">
        <v>340</v>
      </c>
      <c r="F480" s="181" t="s">
        <v>70</v>
      </c>
      <c r="G480" s="214"/>
    </row>
    <row r="481" spans="1:7" x14ac:dyDescent="0.3">
      <c r="A481" s="193" t="s">
        <v>21</v>
      </c>
      <c r="B481" s="233">
        <v>927</v>
      </c>
      <c r="C481" s="181" t="s">
        <v>90</v>
      </c>
      <c r="D481" s="181" t="s">
        <v>98</v>
      </c>
      <c r="E481" s="444" t="s">
        <v>340</v>
      </c>
      <c r="F481" s="181" t="s">
        <v>22</v>
      </c>
      <c r="G481" s="214">
        <f>SUM(G482)</f>
        <v>91480</v>
      </c>
    </row>
    <row r="482" spans="1:7" x14ac:dyDescent="0.3">
      <c r="A482" s="185" t="s">
        <v>23</v>
      </c>
      <c r="B482" s="233">
        <v>927</v>
      </c>
      <c r="C482" s="181" t="s">
        <v>90</v>
      </c>
      <c r="D482" s="181" t="s">
        <v>98</v>
      </c>
      <c r="E482" s="444" t="s">
        <v>340</v>
      </c>
      <c r="F482" s="181" t="s">
        <v>24</v>
      </c>
      <c r="G482" s="214">
        <f>SUM(G483)</f>
        <v>91480</v>
      </c>
    </row>
    <row r="483" spans="1:7" x14ac:dyDescent="0.3">
      <c r="A483" s="185" t="s">
        <v>25</v>
      </c>
      <c r="B483" s="233">
        <v>927</v>
      </c>
      <c r="C483" s="181" t="s">
        <v>90</v>
      </c>
      <c r="D483" s="181" t="s">
        <v>98</v>
      </c>
      <c r="E483" s="444" t="s">
        <v>340</v>
      </c>
      <c r="F483" s="181" t="s">
        <v>26</v>
      </c>
      <c r="G483" s="214">
        <v>91480</v>
      </c>
    </row>
    <row r="484" spans="1:7" ht="27" x14ac:dyDescent="0.3">
      <c r="A484" s="194" t="s">
        <v>229</v>
      </c>
      <c r="B484" s="229">
        <v>927</v>
      </c>
      <c r="C484" s="230" t="s">
        <v>90</v>
      </c>
      <c r="D484" s="231" t="s">
        <v>98</v>
      </c>
      <c r="E484" s="542" t="s">
        <v>367</v>
      </c>
      <c r="F484" s="232" t="s">
        <v>16</v>
      </c>
      <c r="G484" s="228">
        <f>SUM(G485+G490)</f>
        <v>901776</v>
      </c>
    </row>
    <row r="485" spans="1:7" ht="31.8" x14ac:dyDescent="0.3">
      <c r="A485" s="185" t="s">
        <v>63</v>
      </c>
      <c r="B485" s="233">
        <v>927</v>
      </c>
      <c r="C485" s="181" t="s">
        <v>90</v>
      </c>
      <c r="D485" s="182" t="s">
        <v>98</v>
      </c>
      <c r="E485" s="444" t="s">
        <v>367</v>
      </c>
      <c r="F485" s="181" t="s">
        <v>64</v>
      </c>
      <c r="G485" s="214">
        <f>SUM(G486)</f>
        <v>884980</v>
      </c>
    </row>
    <row r="486" spans="1:7" x14ac:dyDescent="0.3">
      <c r="A486" s="185" t="s">
        <v>65</v>
      </c>
      <c r="B486" s="233">
        <v>927</v>
      </c>
      <c r="C486" s="181" t="s">
        <v>90</v>
      </c>
      <c r="D486" s="182" t="s">
        <v>98</v>
      </c>
      <c r="E486" s="444" t="s">
        <v>367</v>
      </c>
      <c r="F486" s="181" t="s">
        <v>66</v>
      </c>
      <c r="G486" s="214">
        <f>SUM(G487:G489)</f>
        <v>884980</v>
      </c>
    </row>
    <row r="487" spans="1:7" x14ac:dyDescent="0.3">
      <c r="A487" s="185" t="s">
        <v>67</v>
      </c>
      <c r="B487" s="233">
        <v>927</v>
      </c>
      <c r="C487" s="181" t="s">
        <v>90</v>
      </c>
      <c r="D487" s="182" t="s">
        <v>98</v>
      </c>
      <c r="E487" s="444" t="s">
        <v>367</v>
      </c>
      <c r="F487" s="181" t="s">
        <v>68</v>
      </c>
      <c r="G487" s="214">
        <v>884980</v>
      </c>
    </row>
    <row r="488" spans="1:7" x14ac:dyDescent="0.3">
      <c r="A488" s="185" t="s">
        <v>69</v>
      </c>
      <c r="B488" s="233">
        <v>927</v>
      </c>
      <c r="C488" s="181" t="s">
        <v>90</v>
      </c>
      <c r="D488" s="182" t="s">
        <v>98</v>
      </c>
      <c r="E488" s="444" t="s">
        <v>367</v>
      </c>
      <c r="F488" s="181" t="s">
        <v>70</v>
      </c>
      <c r="G488" s="214"/>
    </row>
    <row r="489" spans="1:7" ht="31.8" x14ac:dyDescent="0.3">
      <c r="A489" s="185" t="s">
        <v>230</v>
      </c>
      <c r="B489" s="233">
        <v>927</v>
      </c>
      <c r="C489" s="181" t="s">
        <v>90</v>
      </c>
      <c r="D489" s="182" t="s">
        <v>98</v>
      </c>
      <c r="E489" s="444" t="s">
        <v>367</v>
      </c>
      <c r="F489" s="181" t="s">
        <v>160</v>
      </c>
      <c r="G489" s="214">
        <v>0</v>
      </c>
    </row>
    <row r="490" spans="1:7" x14ac:dyDescent="0.3">
      <c r="A490" s="185" t="s">
        <v>21</v>
      </c>
      <c r="B490" s="233">
        <v>927</v>
      </c>
      <c r="C490" s="181" t="s">
        <v>90</v>
      </c>
      <c r="D490" s="181" t="s">
        <v>98</v>
      </c>
      <c r="E490" s="444" t="s">
        <v>367</v>
      </c>
      <c r="F490" s="181" t="s">
        <v>22</v>
      </c>
      <c r="G490" s="214">
        <f>SUM(G491)</f>
        <v>16796</v>
      </c>
    </row>
    <row r="491" spans="1:7" x14ac:dyDescent="0.3">
      <c r="A491" s="185" t="s">
        <v>23</v>
      </c>
      <c r="B491" s="233">
        <v>927</v>
      </c>
      <c r="C491" s="181" t="s">
        <v>90</v>
      </c>
      <c r="D491" s="181" t="s">
        <v>98</v>
      </c>
      <c r="E491" s="444" t="s">
        <v>367</v>
      </c>
      <c r="F491" s="181" t="s">
        <v>24</v>
      </c>
      <c r="G491" s="214">
        <f>SUM(G492)</f>
        <v>16796</v>
      </c>
    </row>
    <row r="492" spans="1:7" x14ac:dyDescent="0.3">
      <c r="A492" s="185" t="s">
        <v>25</v>
      </c>
      <c r="B492" s="233">
        <v>927</v>
      </c>
      <c r="C492" s="181" t="s">
        <v>90</v>
      </c>
      <c r="D492" s="181" t="s">
        <v>98</v>
      </c>
      <c r="E492" s="444" t="s">
        <v>367</v>
      </c>
      <c r="F492" s="181" t="s">
        <v>26</v>
      </c>
      <c r="G492" s="214">
        <v>16796</v>
      </c>
    </row>
    <row r="493" spans="1:7" x14ac:dyDescent="0.3">
      <c r="A493" s="213" t="s">
        <v>231</v>
      </c>
      <c r="B493" s="236">
        <v>927</v>
      </c>
      <c r="C493" s="230" t="s">
        <v>232</v>
      </c>
      <c r="D493" s="231" t="s">
        <v>15</v>
      </c>
      <c r="E493" s="539" t="s">
        <v>283</v>
      </c>
      <c r="F493" s="232" t="s">
        <v>16</v>
      </c>
      <c r="G493" s="228">
        <f>SUM(G494)</f>
        <v>140000</v>
      </c>
    </row>
    <row r="494" spans="1:7" x14ac:dyDescent="0.3">
      <c r="A494" s="180" t="s">
        <v>233</v>
      </c>
      <c r="B494" s="236">
        <v>927</v>
      </c>
      <c r="C494" s="230" t="s">
        <v>232</v>
      </c>
      <c r="D494" s="231" t="s">
        <v>38</v>
      </c>
      <c r="E494" s="539" t="s">
        <v>283</v>
      </c>
      <c r="F494" s="232" t="s">
        <v>16</v>
      </c>
      <c r="G494" s="228">
        <f>SUM(G495+G502)</f>
        <v>140000</v>
      </c>
    </row>
    <row r="495" spans="1:7" x14ac:dyDescent="0.3">
      <c r="A495" s="194" t="s">
        <v>234</v>
      </c>
      <c r="B495" s="229">
        <v>927</v>
      </c>
      <c r="C495" s="230" t="s">
        <v>232</v>
      </c>
      <c r="D495" s="231" t="s">
        <v>38</v>
      </c>
      <c r="E495" s="542" t="s">
        <v>368</v>
      </c>
      <c r="F495" s="232" t="s">
        <v>16</v>
      </c>
      <c r="G495" s="228">
        <f>SUM(G496+G499)</f>
        <v>40000</v>
      </c>
    </row>
    <row r="496" spans="1:7" ht="31.8" x14ac:dyDescent="0.3">
      <c r="A496" s="185" t="s">
        <v>63</v>
      </c>
      <c r="B496" s="233">
        <v>927</v>
      </c>
      <c r="C496" s="198" t="s">
        <v>232</v>
      </c>
      <c r="D496" s="210" t="s">
        <v>38</v>
      </c>
      <c r="E496" s="444" t="s">
        <v>368</v>
      </c>
      <c r="F496" s="212" t="s">
        <v>64</v>
      </c>
      <c r="G496" s="214">
        <f>SUM(G497)</f>
        <v>25560</v>
      </c>
    </row>
    <row r="497" spans="1:7" x14ac:dyDescent="0.3">
      <c r="A497" s="185" t="s">
        <v>65</v>
      </c>
      <c r="B497" s="233">
        <v>927</v>
      </c>
      <c r="C497" s="198" t="s">
        <v>232</v>
      </c>
      <c r="D497" s="210" t="s">
        <v>38</v>
      </c>
      <c r="E497" s="444" t="s">
        <v>368</v>
      </c>
      <c r="F497" s="212" t="s">
        <v>66</v>
      </c>
      <c r="G497" s="214">
        <f>SUM(G498)</f>
        <v>25560</v>
      </c>
    </row>
    <row r="498" spans="1:7" x14ac:dyDescent="0.3">
      <c r="A498" s="185" t="s">
        <v>69</v>
      </c>
      <c r="B498" s="233">
        <v>927</v>
      </c>
      <c r="C498" s="198" t="s">
        <v>232</v>
      </c>
      <c r="D498" s="210" t="s">
        <v>38</v>
      </c>
      <c r="E498" s="444" t="s">
        <v>368</v>
      </c>
      <c r="F498" s="212" t="s">
        <v>70</v>
      </c>
      <c r="G498" s="214">
        <v>25560</v>
      </c>
    </row>
    <row r="499" spans="1:7" x14ac:dyDescent="0.3">
      <c r="A499" s="185" t="s">
        <v>21</v>
      </c>
      <c r="B499" s="233">
        <v>927</v>
      </c>
      <c r="C499" s="198" t="s">
        <v>232</v>
      </c>
      <c r="D499" s="210" t="s">
        <v>38</v>
      </c>
      <c r="E499" s="444" t="s">
        <v>368</v>
      </c>
      <c r="F499" s="181" t="s">
        <v>22</v>
      </c>
      <c r="G499" s="214">
        <f>SUM(G500)</f>
        <v>14440</v>
      </c>
    </row>
    <row r="500" spans="1:7" x14ac:dyDescent="0.3">
      <c r="A500" s="185" t="s">
        <v>23</v>
      </c>
      <c r="B500" s="233">
        <v>927</v>
      </c>
      <c r="C500" s="198" t="s">
        <v>232</v>
      </c>
      <c r="D500" s="210" t="s">
        <v>38</v>
      </c>
      <c r="E500" s="444" t="s">
        <v>368</v>
      </c>
      <c r="F500" s="181" t="s">
        <v>24</v>
      </c>
      <c r="G500" s="214">
        <f>SUM(G501)</f>
        <v>14440</v>
      </c>
    </row>
    <row r="501" spans="1:7" x14ac:dyDescent="0.3">
      <c r="A501" s="185" t="s">
        <v>25</v>
      </c>
      <c r="B501" s="233">
        <v>927</v>
      </c>
      <c r="C501" s="198" t="s">
        <v>232</v>
      </c>
      <c r="D501" s="210" t="s">
        <v>38</v>
      </c>
      <c r="E501" s="444" t="s">
        <v>368</v>
      </c>
      <c r="F501" s="181" t="s">
        <v>26</v>
      </c>
      <c r="G501" s="214">
        <v>14440</v>
      </c>
    </row>
    <row r="502" spans="1:7" ht="27" x14ac:dyDescent="0.3">
      <c r="A502" s="451" t="s">
        <v>405</v>
      </c>
      <c r="B502" s="267">
        <v>927</v>
      </c>
      <c r="C502" s="538" t="s">
        <v>232</v>
      </c>
      <c r="D502" s="539" t="s">
        <v>38</v>
      </c>
      <c r="E502" s="465" t="s">
        <v>404</v>
      </c>
      <c r="F502" s="540" t="s">
        <v>16</v>
      </c>
      <c r="G502" s="572">
        <f>SUM(G503)</f>
        <v>100000</v>
      </c>
    </row>
    <row r="503" spans="1:7" x14ac:dyDescent="0.3">
      <c r="A503" s="440" t="s">
        <v>21</v>
      </c>
      <c r="B503" s="298">
        <v>927</v>
      </c>
      <c r="C503" s="462" t="s">
        <v>232</v>
      </c>
      <c r="D503" s="481" t="s">
        <v>38</v>
      </c>
      <c r="E503" s="444" t="s">
        <v>404</v>
      </c>
      <c r="F503" s="436" t="s">
        <v>22</v>
      </c>
      <c r="G503" s="573">
        <f>SUM(G504)</f>
        <v>100000</v>
      </c>
    </row>
    <row r="504" spans="1:7" x14ac:dyDescent="0.3">
      <c r="A504" s="440" t="s">
        <v>23</v>
      </c>
      <c r="B504" s="298">
        <v>927</v>
      </c>
      <c r="C504" s="462" t="s">
        <v>232</v>
      </c>
      <c r="D504" s="481" t="s">
        <v>38</v>
      </c>
      <c r="E504" s="444" t="s">
        <v>404</v>
      </c>
      <c r="F504" s="436" t="s">
        <v>24</v>
      </c>
      <c r="G504" s="573">
        <f>SUM(G505)</f>
        <v>100000</v>
      </c>
    </row>
    <row r="505" spans="1:7" x14ac:dyDescent="0.3">
      <c r="A505" s="440" t="s">
        <v>25</v>
      </c>
      <c r="B505" s="298">
        <v>927</v>
      </c>
      <c r="C505" s="462" t="s">
        <v>232</v>
      </c>
      <c r="D505" s="481" t="s">
        <v>38</v>
      </c>
      <c r="E505" s="444" t="s">
        <v>404</v>
      </c>
      <c r="F505" s="436" t="s">
        <v>26</v>
      </c>
      <c r="G505" s="573">
        <v>100000</v>
      </c>
    </row>
    <row r="506" spans="1:7" ht="23.4" customHeight="1" x14ac:dyDescent="0.3">
      <c r="A506" s="261" t="s">
        <v>235</v>
      </c>
      <c r="B506" s="273">
        <v>928</v>
      </c>
      <c r="C506" s="262" t="s">
        <v>15</v>
      </c>
      <c r="D506" s="272" t="s">
        <v>15</v>
      </c>
      <c r="E506" s="549" t="s">
        <v>283</v>
      </c>
      <c r="F506" s="272" t="s">
        <v>16</v>
      </c>
      <c r="G506" s="294">
        <f>SUM(G507)</f>
        <v>2591798</v>
      </c>
    </row>
    <row r="507" spans="1:7" ht="15.6" x14ac:dyDescent="0.3">
      <c r="A507" s="264" t="s">
        <v>96</v>
      </c>
      <c r="B507" s="273">
        <v>928</v>
      </c>
      <c r="C507" s="262" t="s">
        <v>38</v>
      </c>
      <c r="D507" s="272" t="s">
        <v>15</v>
      </c>
      <c r="E507" s="549" t="s">
        <v>283</v>
      </c>
      <c r="F507" s="272" t="s">
        <v>16</v>
      </c>
      <c r="G507" s="265">
        <f>SUM(G508+G514)</f>
        <v>2591798</v>
      </c>
    </row>
    <row r="508" spans="1:7" ht="40.200000000000003" x14ac:dyDescent="0.3">
      <c r="A508" s="256" t="s">
        <v>236</v>
      </c>
      <c r="B508" s="267">
        <v>928</v>
      </c>
      <c r="C508" s="268" t="s">
        <v>38</v>
      </c>
      <c r="D508" s="269" t="s">
        <v>47</v>
      </c>
      <c r="E508" s="539" t="s">
        <v>283</v>
      </c>
      <c r="F508" s="270" t="s">
        <v>16</v>
      </c>
      <c r="G508" s="266">
        <f>SUM(G509)</f>
        <v>1169442</v>
      </c>
    </row>
    <row r="509" spans="1:7" ht="27" x14ac:dyDescent="0.3">
      <c r="A509" s="259" t="s">
        <v>237</v>
      </c>
      <c r="B509" s="271">
        <v>928</v>
      </c>
      <c r="C509" s="253" t="s">
        <v>38</v>
      </c>
      <c r="D509" s="254" t="s">
        <v>47</v>
      </c>
      <c r="E509" s="254">
        <v>7000010050</v>
      </c>
      <c r="F509" s="255" t="s">
        <v>16</v>
      </c>
      <c r="G509" s="263">
        <f>SUM(G510)</f>
        <v>1169442</v>
      </c>
    </row>
    <row r="510" spans="1:7" ht="31.8" x14ac:dyDescent="0.3">
      <c r="A510" s="258" t="s">
        <v>63</v>
      </c>
      <c r="B510" s="271">
        <v>928</v>
      </c>
      <c r="C510" s="253" t="s">
        <v>38</v>
      </c>
      <c r="D510" s="254" t="s">
        <v>47</v>
      </c>
      <c r="E510" s="437">
        <v>7000010050</v>
      </c>
      <c r="F510" s="253" t="s">
        <v>64</v>
      </c>
      <c r="G510" s="263">
        <f>SUM(G511)</f>
        <v>1169442</v>
      </c>
    </row>
    <row r="511" spans="1:7" x14ac:dyDescent="0.3">
      <c r="A511" s="257" t="s">
        <v>65</v>
      </c>
      <c r="B511" s="271">
        <v>928</v>
      </c>
      <c r="C511" s="253" t="s">
        <v>38</v>
      </c>
      <c r="D511" s="254" t="s">
        <v>47</v>
      </c>
      <c r="E511" s="437">
        <v>7000010050</v>
      </c>
      <c r="F511" s="253" t="s">
        <v>66</v>
      </c>
      <c r="G511" s="263">
        <f>SUM(G512:G513)</f>
        <v>1169442</v>
      </c>
    </row>
    <row r="512" spans="1:7" x14ac:dyDescent="0.3">
      <c r="A512" s="257" t="s">
        <v>67</v>
      </c>
      <c r="B512" s="271">
        <v>928</v>
      </c>
      <c r="C512" s="253" t="s">
        <v>38</v>
      </c>
      <c r="D512" s="254" t="s">
        <v>47</v>
      </c>
      <c r="E512" s="437">
        <v>7000010050</v>
      </c>
      <c r="F512" s="253" t="s">
        <v>68</v>
      </c>
      <c r="G512" s="263">
        <v>1169442</v>
      </c>
    </row>
    <row r="513" spans="1:7" x14ac:dyDescent="0.3">
      <c r="A513" s="257" t="s">
        <v>69</v>
      </c>
      <c r="B513" s="271">
        <v>928</v>
      </c>
      <c r="C513" s="253" t="s">
        <v>38</v>
      </c>
      <c r="D513" s="254" t="s">
        <v>47</v>
      </c>
      <c r="E513" s="437">
        <v>7000010050</v>
      </c>
      <c r="F513" s="253" t="s">
        <v>70</v>
      </c>
      <c r="G513" s="263"/>
    </row>
    <row r="514" spans="1:7" ht="53.4" x14ac:dyDescent="0.3">
      <c r="A514" s="256" t="s">
        <v>238</v>
      </c>
      <c r="B514" s="267">
        <v>928</v>
      </c>
      <c r="C514" s="268" t="s">
        <v>38</v>
      </c>
      <c r="D514" s="269" t="s">
        <v>18</v>
      </c>
      <c r="E514" s="539" t="s">
        <v>283</v>
      </c>
      <c r="F514" s="270" t="s">
        <v>16</v>
      </c>
      <c r="G514" s="266">
        <f>SUM(G515)</f>
        <v>1422356</v>
      </c>
    </row>
    <row r="515" spans="1:7" ht="27" x14ac:dyDescent="0.3">
      <c r="A515" s="260" t="s">
        <v>239</v>
      </c>
      <c r="B515" s="271">
        <v>928</v>
      </c>
      <c r="C515" s="253" t="s">
        <v>38</v>
      </c>
      <c r="D515" s="253" t="s">
        <v>18</v>
      </c>
      <c r="E515" s="438" t="s">
        <v>369</v>
      </c>
      <c r="F515" s="253" t="s">
        <v>16</v>
      </c>
      <c r="G515" s="263">
        <f>SUM(G516+G520+G523)</f>
        <v>1422356</v>
      </c>
    </row>
    <row r="516" spans="1:7" ht="31.8" x14ac:dyDescent="0.3">
      <c r="A516" s="258" t="s">
        <v>63</v>
      </c>
      <c r="B516" s="271">
        <v>928</v>
      </c>
      <c r="C516" s="253" t="s">
        <v>38</v>
      </c>
      <c r="D516" s="253" t="s">
        <v>18</v>
      </c>
      <c r="E516" s="438" t="s">
        <v>369</v>
      </c>
      <c r="F516" s="253" t="s">
        <v>64</v>
      </c>
      <c r="G516" s="263">
        <f>SUM(G517)</f>
        <v>875196</v>
      </c>
    </row>
    <row r="517" spans="1:7" x14ac:dyDescent="0.3">
      <c r="A517" s="257" t="s">
        <v>65</v>
      </c>
      <c r="B517" s="271">
        <v>928</v>
      </c>
      <c r="C517" s="253" t="s">
        <v>38</v>
      </c>
      <c r="D517" s="253" t="s">
        <v>18</v>
      </c>
      <c r="E517" s="438" t="s">
        <v>369</v>
      </c>
      <c r="F517" s="253" t="s">
        <v>66</v>
      </c>
      <c r="G517" s="263">
        <f>SUM(G518:G519)</f>
        <v>875196</v>
      </c>
    </row>
    <row r="518" spans="1:7" x14ac:dyDescent="0.3">
      <c r="A518" s="257" t="s">
        <v>67</v>
      </c>
      <c r="B518" s="271">
        <v>928</v>
      </c>
      <c r="C518" s="253" t="s">
        <v>38</v>
      </c>
      <c r="D518" s="253" t="s">
        <v>18</v>
      </c>
      <c r="E518" s="438" t="s">
        <v>369</v>
      </c>
      <c r="F518" s="253" t="s">
        <v>68</v>
      </c>
      <c r="G518" s="263">
        <v>875196</v>
      </c>
    </row>
    <row r="519" spans="1:7" x14ac:dyDescent="0.3">
      <c r="A519" s="257" t="s">
        <v>69</v>
      </c>
      <c r="B519" s="271">
        <v>928</v>
      </c>
      <c r="C519" s="253" t="s">
        <v>38</v>
      </c>
      <c r="D519" s="253" t="s">
        <v>18</v>
      </c>
      <c r="E519" s="438" t="s">
        <v>369</v>
      </c>
      <c r="F519" s="253" t="s">
        <v>70</v>
      </c>
      <c r="G519" s="263"/>
    </row>
    <row r="520" spans="1:7" x14ac:dyDescent="0.3">
      <c r="A520" s="258" t="s">
        <v>21</v>
      </c>
      <c r="B520" s="271">
        <v>928</v>
      </c>
      <c r="C520" s="253" t="s">
        <v>38</v>
      </c>
      <c r="D520" s="253" t="s">
        <v>18</v>
      </c>
      <c r="E520" s="438" t="s">
        <v>369</v>
      </c>
      <c r="F520" s="253" t="s">
        <v>22</v>
      </c>
      <c r="G520" s="263">
        <f>SUM(G521)</f>
        <v>536760</v>
      </c>
    </row>
    <row r="521" spans="1:7" x14ac:dyDescent="0.3">
      <c r="A521" s="257" t="s">
        <v>23</v>
      </c>
      <c r="B521" s="271">
        <v>928</v>
      </c>
      <c r="C521" s="253" t="s">
        <v>38</v>
      </c>
      <c r="D521" s="253" t="s">
        <v>18</v>
      </c>
      <c r="E521" s="438" t="s">
        <v>369</v>
      </c>
      <c r="F521" s="253" t="s">
        <v>24</v>
      </c>
      <c r="G521" s="263">
        <f>SUM(G522)</f>
        <v>536760</v>
      </c>
    </row>
    <row r="522" spans="1:7" x14ac:dyDescent="0.3">
      <c r="A522" s="257" t="s">
        <v>25</v>
      </c>
      <c r="B522" s="271">
        <v>928</v>
      </c>
      <c r="C522" s="253" t="s">
        <v>38</v>
      </c>
      <c r="D522" s="253" t="s">
        <v>18</v>
      </c>
      <c r="E522" s="438" t="s">
        <v>369</v>
      </c>
      <c r="F522" s="253" t="s">
        <v>26</v>
      </c>
      <c r="G522" s="263">
        <v>536760</v>
      </c>
    </row>
    <row r="523" spans="1:7" x14ac:dyDescent="0.3">
      <c r="A523" s="257" t="s">
        <v>76</v>
      </c>
      <c r="B523" s="271">
        <v>928</v>
      </c>
      <c r="C523" s="253" t="s">
        <v>38</v>
      </c>
      <c r="D523" s="253" t="s">
        <v>18</v>
      </c>
      <c r="E523" s="438" t="s">
        <v>369</v>
      </c>
      <c r="F523" s="253" t="s">
        <v>77</v>
      </c>
      <c r="G523" s="263">
        <f>SUM(G524)</f>
        <v>10400</v>
      </c>
    </row>
    <row r="524" spans="1:7" x14ac:dyDescent="0.3">
      <c r="A524" s="257" t="s">
        <v>403</v>
      </c>
      <c r="B524" s="271">
        <v>928</v>
      </c>
      <c r="C524" s="253" t="s">
        <v>38</v>
      </c>
      <c r="D524" s="253" t="s">
        <v>18</v>
      </c>
      <c r="E524" s="438" t="s">
        <v>369</v>
      </c>
      <c r="F524" s="253" t="s">
        <v>402</v>
      </c>
      <c r="G524" s="263">
        <f>SUM(G525:G527)</f>
        <v>10400</v>
      </c>
    </row>
    <row r="525" spans="1:7" x14ac:dyDescent="0.3">
      <c r="A525" s="257" t="s">
        <v>78</v>
      </c>
      <c r="B525" s="271">
        <v>928</v>
      </c>
      <c r="C525" s="253" t="s">
        <v>38</v>
      </c>
      <c r="D525" s="254" t="s">
        <v>92</v>
      </c>
      <c r="E525" s="438" t="s">
        <v>369</v>
      </c>
      <c r="F525" s="253" t="s">
        <v>79</v>
      </c>
      <c r="G525" s="263">
        <v>2100</v>
      </c>
    </row>
    <row r="526" spans="1:7" x14ac:dyDescent="0.3">
      <c r="A526" s="257" t="s">
        <v>80</v>
      </c>
      <c r="B526" s="271">
        <v>928</v>
      </c>
      <c r="C526" s="253" t="s">
        <v>38</v>
      </c>
      <c r="D526" s="253" t="s">
        <v>18</v>
      </c>
      <c r="E526" s="438" t="s">
        <v>369</v>
      </c>
      <c r="F526" s="253" t="s">
        <v>81</v>
      </c>
      <c r="G526" s="263">
        <v>8300</v>
      </c>
    </row>
    <row r="527" spans="1:7" x14ac:dyDescent="0.3">
      <c r="A527" s="257" t="s">
        <v>84</v>
      </c>
      <c r="B527" s="271">
        <v>928</v>
      </c>
      <c r="C527" s="253" t="s">
        <v>38</v>
      </c>
      <c r="D527" s="253" t="s">
        <v>18</v>
      </c>
      <c r="E527" s="438" t="s">
        <v>369</v>
      </c>
      <c r="F527" s="253" t="s">
        <v>85</v>
      </c>
      <c r="G527" s="263"/>
    </row>
    <row r="528" spans="1:7" ht="34.799999999999997" x14ac:dyDescent="0.3">
      <c r="A528" s="289" t="s">
        <v>240</v>
      </c>
      <c r="B528" s="305">
        <v>929</v>
      </c>
      <c r="C528" s="291" t="s">
        <v>15</v>
      </c>
      <c r="D528" s="304" t="s">
        <v>15</v>
      </c>
      <c r="E528" s="549" t="s">
        <v>283</v>
      </c>
      <c r="F528" s="304" t="s">
        <v>16</v>
      </c>
      <c r="G528" s="296">
        <f>SUM(G529)</f>
        <v>804696</v>
      </c>
    </row>
    <row r="529" spans="1:7" ht="17.399999999999999" x14ac:dyDescent="0.3">
      <c r="A529" s="284" t="s">
        <v>96</v>
      </c>
      <c r="B529" s="288" t="s">
        <v>241</v>
      </c>
      <c r="C529" s="290" t="s">
        <v>38</v>
      </c>
      <c r="D529" s="306" t="s">
        <v>15</v>
      </c>
      <c r="E529" s="549" t="s">
        <v>283</v>
      </c>
      <c r="F529" s="285" t="s">
        <v>16</v>
      </c>
      <c r="G529" s="296">
        <f>SUM(G530)</f>
        <v>804696</v>
      </c>
    </row>
    <row r="530" spans="1:7" ht="40.200000000000003" x14ac:dyDescent="0.3">
      <c r="A530" s="274" t="s">
        <v>97</v>
      </c>
      <c r="B530" s="300" t="s">
        <v>241</v>
      </c>
      <c r="C530" s="302" t="s">
        <v>38</v>
      </c>
      <c r="D530" s="308" t="s">
        <v>98</v>
      </c>
      <c r="E530" s="559" t="s">
        <v>283</v>
      </c>
      <c r="F530" s="303" t="s">
        <v>16</v>
      </c>
      <c r="G530" s="296">
        <f>SUM(G531+G535+G546)</f>
        <v>804696</v>
      </c>
    </row>
    <row r="531" spans="1:7" ht="27" x14ac:dyDescent="0.3">
      <c r="A531" s="282" t="s">
        <v>242</v>
      </c>
      <c r="B531" s="300" t="s">
        <v>241</v>
      </c>
      <c r="C531" s="302" t="s">
        <v>38</v>
      </c>
      <c r="D531" s="308" t="s">
        <v>98</v>
      </c>
      <c r="E531" s="307">
        <v>7000010060</v>
      </c>
      <c r="F531" s="303" t="s">
        <v>16</v>
      </c>
      <c r="G531" s="296">
        <f>SUM(G532)</f>
        <v>666624</v>
      </c>
    </row>
    <row r="532" spans="1:7" ht="31.8" x14ac:dyDescent="0.3">
      <c r="A532" s="278" t="s">
        <v>63</v>
      </c>
      <c r="B532" s="283" t="s">
        <v>241</v>
      </c>
      <c r="C532" s="301" t="s">
        <v>38</v>
      </c>
      <c r="D532" s="309" t="s">
        <v>98</v>
      </c>
      <c r="E532" s="310">
        <v>7000010060</v>
      </c>
      <c r="F532" s="299" t="s">
        <v>64</v>
      </c>
      <c r="G532" s="295">
        <f>SUM(G533)</f>
        <v>666624</v>
      </c>
    </row>
    <row r="533" spans="1:7" x14ac:dyDescent="0.3">
      <c r="A533" s="278" t="s">
        <v>65</v>
      </c>
      <c r="B533" s="283" t="s">
        <v>241</v>
      </c>
      <c r="C533" s="301" t="s">
        <v>38</v>
      </c>
      <c r="D533" s="309" t="s">
        <v>98</v>
      </c>
      <c r="E533" s="570">
        <v>7000010060</v>
      </c>
      <c r="F533" s="299" t="s">
        <v>66</v>
      </c>
      <c r="G533" s="295">
        <f>SUM(G534)</f>
        <v>666624</v>
      </c>
    </row>
    <row r="534" spans="1:7" x14ac:dyDescent="0.3">
      <c r="A534" s="278" t="s">
        <v>67</v>
      </c>
      <c r="B534" s="283" t="s">
        <v>241</v>
      </c>
      <c r="C534" s="301" t="s">
        <v>38</v>
      </c>
      <c r="D534" s="309" t="s">
        <v>98</v>
      </c>
      <c r="E534" s="570">
        <v>7000010060</v>
      </c>
      <c r="F534" s="299" t="s">
        <v>68</v>
      </c>
      <c r="G534" s="295">
        <v>666624</v>
      </c>
    </row>
    <row r="535" spans="1:7" ht="27" x14ac:dyDescent="0.3">
      <c r="A535" s="280" t="s">
        <v>243</v>
      </c>
      <c r="B535" s="300" t="s">
        <v>241</v>
      </c>
      <c r="C535" s="302" t="s">
        <v>38</v>
      </c>
      <c r="D535" s="308" t="s">
        <v>98</v>
      </c>
      <c r="E535" s="307">
        <v>7000010070</v>
      </c>
      <c r="F535" s="303" t="s">
        <v>16</v>
      </c>
      <c r="G535" s="296">
        <f>SUM(G536+G539+G542)</f>
        <v>138072</v>
      </c>
    </row>
    <row r="536" spans="1:7" ht="31.8" x14ac:dyDescent="0.3">
      <c r="A536" s="281" t="s">
        <v>63</v>
      </c>
      <c r="B536" s="283" t="s">
        <v>241</v>
      </c>
      <c r="C536" s="301" t="s">
        <v>38</v>
      </c>
      <c r="D536" s="309" t="s">
        <v>98</v>
      </c>
      <c r="E536" s="310">
        <v>7000010070</v>
      </c>
      <c r="F536" s="299" t="s">
        <v>64</v>
      </c>
      <c r="G536" s="295">
        <f>SUM(G537)</f>
        <v>81297</v>
      </c>
    </row>
    <row r="537" spans="1:7" x14ac:dyDescent="0.3">
      <c r="A537" s="278" t="s">
        <v>65</v>
      </c>
      <c r="B537" s="283" t="s">
        <v>241</v>
      </c>
      <c r="C537" s="301" t="s">
        <v>38</v>
      </c>
      <c r="D537" s="309" t="s">
        <v>98</v>
      </c>
      <c r="E537" s="570">
        <v>7000010070</v>
      </c>
      <c r="F537" s="299" t="s">
        <v>66</v>
      </c>
      <c r="G537" s="295">
        <f>SUM(G538)</f>
        <v>81297</v>
      </c>
    </row>
    <row r="538" spans="1:7" x14ac:dyDescent="0.3">
      <c r="A538" s="278" t="s">
        <v>67</v>
      </c>
      <c r="B538" s="283" t="s">
        <v>241</v>
      </c>
      <c r="C538" s="301" t="s">
        <v>38</v>
      </c>
      <c r="D538" s="309" t="s">
        <v>98</v>
      </c>
      <c r="E538" s="570">
        <v>7000010070</v>
      </c>
      <c r="F538" s="299" t="s">
        <v>68</v>
      </c>
      <c r="G538" s="295">
        <v>81297</v>
      </c>
    </row>
    <row r="539" spans="1:7" x14ac:dyDescent="0.3">
      <c r="A539" s="281" t="s">
        <v>21</v>
      </c>
      <c r="B539" s="283" t="s">
        <v>241</v>
      </c>
      <c r="C539" s="301" t="s">
        <v>38</v>
      </c>
      <c r="D539" s="309" t="s">
        <v>98</v>
      </c>
      <c r="E539" s="570">
        <v>7000010070</v>
      </c>
      <c r="F539" s="299" t="s">
        <v>22</v>
      </c>
      <c r="G539" s="295">
        <f>SUM(G540)</f>
        <v>55575</v>
      </c>
    </row>
    <row r="540" spans="1:7" x14ac:dyDescent="0.3">
      <c r="A540" s="278" t="s">
        <v>23</v>
      </c>
      <c r="B540" s="283" t="s">
        <v>241</v>
      </c>
      <c r="C540" s="301" t="s">
        <v>38</v>
      </c>
      <c r="D540" s="309" t="s">
        <v>98</v>
      </c>
      <c r="E540" s="570">
        <v>7000010070</v>
      </c>
      <c r="F540" s="299" t="s">
        <v>24</v>
      </c>
      <c r="G540" s="295">
        <f>SUM(G541)</f>
        <v>55575</v>
      </c>
    </row>
    <row r="541" spans="1:7" x14ac:dyDescent="0.3">
      <c r="A541" s="278" t="s">
        <v>153</v>
      </c>
      <c r="B541" s="283" t="s">
        <v>241</v>
      </c>
      <c r="C541" s="301" t="s">
        <v>38</v>
      </c>
      <c r="D541" s="309" t="s">
        <v>98</v>
      </c>
      <c r="E541" s="570">
        <v>7000010070</v>
      </c>
      <c r="F541" s="299" t="s">
        <v>26</v>
      </c>
      <c r="G541" s="295">
        <v>55575</v>
      </c>
    </row>
    <row r="542" spans="1:7" x14ac:dyDescent="0.3">
      <c r="A542" s="281" t="s">
        <v>76</v>
      </c>
      <c r="B542" s="283" t="s">
        <v>241</v>
      </c>
      <c r="C542" s="301" t="s">
        <v>38</v>
      </c>
      <c r="D542" s="309" t="s">
        <v>98</v>
      </c>
      <c r="E542" s="570">
        <v>7000010070</v>
      </c>
      <c r="F542" s="299" t="s">
        <v>77</v>
      </c>
      <c r="G542" s="295">
        <f>SUM(G543)</f>
        <v>1200</v>
      </c>
    </row>
    <row r="543" spans="1:7" x14ac:dyDescent="0.3">
      <c r="A543" s="440" t="s">
        <v>403</v>
      </c>
      <c r="B543" s="461" t="s">
        <v>241</v>
      </c>
      <c r="C543" s="548" t="s">
        <v>38</v>
      </c>
      <c r="D543" s="560" t="s">
        <v>98</v>
      </c>
      <c r="E543" s="570">
        <v>7000010070</v>
      </c>
      <c r="F543" s="541" t="s">
        <v>402</v>
      </c>
      <c r="G543" s="536">
        <f>SUM(G544:G545)</f>
        <v>1200</v>
      </c>
    </row>
    <row r="544" spans="1:7" x14ac:dyDescent="0.3">
      <c r="A544" s="278" t="s">
        <v>80</v>
      </c>
      <c r="B544" s="283" t="s">
        <v>241</v>
      </c>
      <c r="C544" s="301" t="s">
        <v>38</v>
      </c>
      <c r="D544" s="309" t="s">
        <v>98</v>
      </c>
      <c r="E544" s="570">
        <v>7000010070</v>
      </c>
      <c r="F544" s="299" t="s">
        <v>81</v>
      </c>
      <c r="G544" s="295">
        <v>1200</v>
      </c>
    </row>
    <row r="545" spans="1:7" x14ac:dyDescent="0.3">
      <c r="A545" s="278" t="s">
        <v>84</v>
      </c>
      <c r="B545" s="283" t="s">
        <v>241</v>
      </c>
      <c r="C545" s="301" t="s">
        <v>38</v>
      </c>
      <c r="D545" s="309" t="s">
        <v>98</v>
      </c>
      <c r="E545" s="570">
        <v>7000010070</v>
      </c>
      <c r="F545" s="299" t="s">
        <v>85</v>
      </c>
      <c r="G545" s="295"/>
    </row>
    <row r="546" spans="1:7" ht="27" x14ac:dyDescent="0.3">
      <c r="A546" s="282" t="s">
        <v>244</v>
      </c>
      <c r="B546" s="300" t="s">
        <v>241</v>
      </c>
      <c r="C546" s="302" t="s">
        <v>38</v>
      </c>
      <c r="D546" s="308" t="s">
        <v>98</v>
      </c>
      <c r="E546" s="307">
        <v>7000011470</v>
      </c>
      <c r="F546" s="303" t="s">
        <v>16</v>
      </c>
      <c r="G546" s="296">
        <f>SUM(G547)</f>
        <v>0</v>
      </c>
    </row>
    <row r="547" spans="1:7" ht="31.8" x14ac:dyDescent="0.3">
      <c r="A547" s="278" t="s">
        <v>63</v>
      </c>
      <c r="B547" s="283" t="s">
        <v>241</v>
      </c>
      <c r="C547" s="301" t="s">
        <v>38</v>
      </c>
      <c r="D547" s="309" t="s">
        <v>98</v>
      </c>
      <c r="E547" s="310">
        <v>7000011470</v>
      </c>
      <c r="F547" s="299" t="s">
        <v>64</v>
      </c>
      <c r="G547" s="295">
        <f>SUM(G548)</f>
        <v>0</v>
      </c>
    </row>
    <row r="548" spans="1:7" x14ac:dyDescent="0.3">
      <c r="A548" s="278" t="s">
        <v>65</v>
      </c>
      <c r="B548" s="283" t="s">
        <v>241</v>
      </c>
      <c r="C548" s="301" t="s">
        <v>38</v>
      </c>
      <c r="D548" s="309" t="s">
        <v>98</v>
      </c>
      <c r="E548" s="570">
        <v>7000011470</v>
      </c>
      <c r="F548" s="299" t="s">
        <v>66</v>
      </c>
      <c r="G548" s="295">
        <f>SUM(G549)</f>
        <v>0</v>
      </c>
    </row>
    <row r="549" spans="1:7" x14ac:dyDescent="0.3">
      <c r="A549" s="278" t="s">
        <v>67</v>
      </c>
      <c r="B549" s="283" t="s">
        <v>241</v>
      </c>
      <c r="C549" s="301" t="s">
        <v>38</v>
      </c>
      <c r="D549" s="309" t="s">
        <v>98</v>
      </c>
      <c r="E549" s="570">
        <v>7000011470</v>
      </c>
      <c r="F549" s="299" t="s">
        <v>68</v>
      </c>
      <c r="G549" s="295"/>
    </row>
    <row r="550" spans="1:7" ht="15.6" x14ac:dyDescent="0.3">
      <c r="A550" s="292" t="s">
        <v>245</v>
      </c>
      <c r="B550" s="292"/>
      <c r="C550" s="275"/>
      <c r="D550" s="276"/>
      <c r="E550" s="276"/>
      <c r="F550" s="277"/>
      <c r="G550" s="294">
        <f>SUM(G15+G149+G220+G282+G506+G528)</f>
        <v>512061572.30000001</v>
      </c>
    </row>
  </sheetData>
  <mergeCells count="7">
    <mergeCell ref="C3:G3"/>
    <mergeCell ref="A11:G11"/>
    <mergeCell ref="A10:G10"/>
    <mergeCell ref="C4:G4"/>
    <mergeCell ref="C5:G5"/>
    <mergeCell ref="C6:G6"/>
    <mergeCell ref="C7:G7"/>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9"/>
  <sheetViews>
    <sheetView topLeftCell="A261" workbookViewId="0">
      <selection activeCell="G274" sqref="G274"/>
    </sheetView>
  </sheetViews>
  <sheetFormatPr defaultRowHeight="14.4" x14ac:dyDescent="0.3"/>
  <cols>
    <col min="1" max="1" width="61" customWidth="1"/>
    <col min="8" max="8" width="17.33203125" customWidth="1"/>
  </cols>
  <sheetData>
    <row r="1" spans="1:8" x14ac:dyDescent="0.3">
      <c r="A1" s="313"/>
      <c r="B1" s="398"/>
      <c r="C1" s="401"/>
      <c r="D1" s="576"/>
      <c r="E1" s="401"/>
      <c r="F1" s="401"/>
      <c r="G1" s="401"/>
      <c r="H1" s="401"/>
    </row>
    <row r="2" spans="1:8" x14ac:dyDescent="0.3">
      <c r="A2" s="313"/>
      <c r="B2" s="398"/>
      <c r="C2" s="586" t="s">
        <v>11</v>
      </c>
      <c r="D2" s="586"/>
      <c r="E2" s="586"/>
      <c r="F2" s="586"/>
      <c r="G2" s="586"/>
      <c r="H2" s="586"/>
    </row>
    <row r="3" spans="1:8" x14ac:dyDescent="0.3">
      <c r="A3" s="313"/>
      <c r="B3" s="398"/>
      <c r="C3" s="586" t="s">
        <v>0</v>
      </c>
      <c r="D3" s="586"/>
      <c r="E3" s="586"/>
      <c r="F3" s="586"/>
      <c r="G3" s="586"/>
      <c r="H3" s="586"/>
    </row>
    <row r="4" spans="1:8" x14ac:dyDescent="0.3">
      <c r="A4" s="313"/>
      <c r="B4" s="398"/>
      <c r="C4" s="588" t="s">
        <v>271</v>
      </c>
      <c r="D4" s="588"/>
      <c r="E4" s="588"/>
      <c r="F4" s="588"/>
      <c r="G4" s="588"/>
      <c r="H4" s="588"/>
    </row>
    <row r="5" spans="1:8" x14ac:dyDescent="0.3">
      <c r="A5" s="313"/>
      <c r="B5" s="398"/>
      <c r="C5" s="586" t="s">
        <v>1</v>
      </c>
      <c r="D5" s="586"/>
      <c r="E5" s="586"/>
      <c r="F5" s="586"/>
      <c r="G5" s="586"/>
      <c r="H5" s="586"/>
    </row>
    <row r="6" spans="1:8" x14ac:dyDescent="0.3">
      <c r="A6" s="313"/>
      <c r="B6" s="398"/>
      <c r="C6" s="586" t="s">
        <v>10</v>
      </c>
      <c r="D6" s="586"/>
      <c r="E6" s="586"/>
      <c r="F6" s="586"/>
      <c r="G6" s="586"/>
      <c r="H6" s="586"/>
    </row>
    <row r="7" spans="1:8" ht="46.8" customHeight="1" x14ac:dyDescent="0.3">
      <c r="A7" s="587" t="s">
        <v>272</v>
      </c>
      <c r="B7" s="587"/>
      <c r="C7" s="587"/>
      <c r="D7" s="587"/>
      <c r="E7" s="587"/>
      <c r="F7" s="587"/>
      <c r="G7" s="587"/>
      <c r="H7" s="587"/>
    </row>
    <row r="8" spans="1:8" ht="17.399999999999999" x14ac:dyDescent="0.3">
      <c r="A8" s="316"/>
      <c r="B8" s="316"/>
      <c r="C8" s="316"/>
      <c r="D8" s="577"/>
      <c r="E8" s="316"/>
      <c r="F8" s="314"/>
      <c r="G8" s="315"/>
      <c r="H8" s="426" t="s">
        <v>247</v>
      </c>
    </row>
    <row r="9" spans="1:8" ht="17.399999999999999" x14ac:dyDescent="0.3">
      <c r="A9" s="317" t="s">
        <v>4</v>
      </c>
      <c r="B9" s="372" t="s">
        <v>248</v>
      </c>
      <c r="C9" s="372" t="s">
        <v>249</v>
      </c>
      <c r="D9" s="372" t="s">
        <v>371</v>
      </c>
      <c r="E9" s="373" t="s">
        <v>5</v>
      </c>
      <c r="F9" s="374" t="s">
        <v>250</v>
      </c>
      <c r="G9" s="374" t="s">
        <v>9</v>
      </c>
      <c r="H9" s="423" t="s">
        <v>13</v>
      </c>
    </row>
    <row r="10" spans="1:8" x14ac:dyDescent="0.3">
      <c r="A10" s="318">
        <v>1</v>
      </c>
      <c r="B10" s="318">
        <v>2</v>
      </c>
      <c r="C10" s="318">
        <v>3</v>
      </c>
      <c r="D10" s="434">
        <v>4</v>
      </c>
      <c r="E10" s="318">
        <v>5</v>
      </c>
      <c r="F10" s="318">
        <v>6</v>
      </c>
      <c r="G10" s="318">
        <v>7</v>
      </c>
      <c r="H10" s="383">
        <v>8</v>
      </c>
    </row>
    <row r="11" spans="1:8" ht="31.2" x14ac:dyDescent="0.3">
      <c r="A11" s="264" t="s">
        <v>251</v>
      </c>
      <c r="B11" s="357" t="s">
        <v>47</v>
      </c>
      <c r="C11" s="366"/>
      <c r="D11" s="366"/>
      <c r="E11" s="366"/>
      <c r="F11" s="366"/>
      <c r="G11" s="366"/>
      <c r="H11" s="403">
        <f>SUM(H12+H32)</f>
        <v>32140765</v>
      </c>
    </row>
    <row r="12" spans="1:8" ht="17.399999999999999" x14ac:dyDescent="0.3">
      <c r="A12" s="322" t="s">
        <v>252</v>
      </c>
      <c r="B12" s="357" t="s">
        <v>47</v>
      </c>
      <c r="C12" s="357" t="s">
        <v>38</v>
      </c>
      <c r="D12" s="357"/>
      <c r="E12" s="366"/>
      <c r="F12" s="366"/>
      <c r="G12" s="366"/>
      <c r="H12" s="403">
        <f>SUM(H13)</f>
        <v>6098200</v>
      </c>
    </row>
    <row r="13" spans="1:8" ht="40.200000000000003" x14ac:dyDescent="0.3">
      <c r="A13" s="340" t="s">
        <v>372</v>
      </c>
      <c r="B13" s="357" t="s">
        <v>47</v>
      </c>
      <c r="C13" s="357" t="s">
        <v>38</v>
      </c>
      <c r="D13" s="357">
        <v>10</v>
      </c>
      <c r="E13" s="366"/>
      <c r="F13" s="366"/>
      <c r="G13" s="366"/>
      <c r="H13" s="403">
        <f>SUM(H14)</f>
        <v>6098200</v>
      </c>
    </row>
    <row r="14" spans="1:8" ht="27" x14ac:dyDescent="0.3">
      <c r="A14" s="340" t="s">
        <v>373</v>
      </c>
      <c r="B14" s="357" t="s">
        <v>47</v>
      </c>
      <c r="C14" s="357" t="s">
        <v>38</v>
      </c>
      <c r="D14" s="357">
        <v>11</v>
      </c>
      <c r="E14" s="366"/>
      <c r="F14" s="366"/>
      <c r="G14" s="366"/>
      <c r="H14" s="403">
        <f>SUM(H15)</f>
        <v>6098200</v>
      </c>
    </row>
    <row r="15" spans="1:8" ht="34.799999999999997" x14ac:dyDescent="0.3">
      <c r="A15" s="319" t="s">
        <v>253</v>
      </c>
      <c r="B15" s="357" t="s">
        <v>47</v>
      </c>
      <c r="C15" s="357" t="s">
        <v>38</v>
      </c>
      <c r="D15" s="357">
        <v>11</v>
      </c>
      <c r="E15" s="421" t="s">
        <v>95</v>
      </c>
      <c r="F15" s="396" t="s">
        <v>370</v>
      </c>
      <c r="G15" s="396" t="s">
        <v>16</v>
      </c>
      <c r="H15" s="404">
        <f>SUM(H16+H29)</f>
        <v>6098200</v>
      </c>
    </row>
    <row r="16" spans="1:8" ht="27" x14ac:dyDescent="0.3">
      <c r="A16" s="342" t="s">
        <v>62</v>
      </c>
      <c r="B16" s="363" t="s">
        <v>47</v>
      </c>
      <c r="C16" s="363" t="s">
        <v>38</v>
      </c>
      <c r="D16" s="363">
        <v>11</v>
      </c>
      <c r="E16" s="352">
        <v>906</v>
      </c>
      <c r="F16" s="350">
        <v>10040</v>
      </c>
      <c r="G16" s="351" t="s">
        <v>16</v>
      </c>
      <c r="H16" s="405">
        <f>SUM(H17+H21+H24)</f>
        <v>6098200</v>
      </c>
    </row>
    <row r="17" spans="1:8" ht="31.8" x14ac:dyDescent="0.3">
      <c r="A17" s="339" t="s">
        <v>63</v>
      </c>
      <c r="B17" s="361" t="s">
        <v>47</v>
      </c>
      <c r="C17" s="361" t="s">
        <v>38</v>
      </c>
      <c r="D17" s="361">
        <v>11</v>
      </c>
      <c r="E17" s="320">
        <v>906</v>
      </c>
      <c r="F17" s="324">
        <v>10040</v>
      </c>
      <c r="G17" s="323" t="s">
        <v>64</v>
      </c>
      <c r="H17" s="406">
        <f>SUM(H18)</f>
        <v>5487770</v>
      </c>
    </row>
    <row r="18" spans="1:8" x14ac:dyDescent="0.3">
      <c r="A18" s="326" t="s">
        <v>65</v>
      </c>
      <c r="B18" s="361" t="s">
        <v>47</v>
      </c>
      <c r="C18" s="361" t="s">
        <v>38</v>
      </c>
      <c r="D18" s="361">
        <v>11</v>
      </c>
      <c r="E18" s="320">
        <v>906</v>
      </c>
      <c r="F18" s="437">
        <v>10040</v>
      </c>
      <c r="G18" s="323" t="s">
        <v>66</v>
      </c>
      <c r="H18" s="406">
        <f>SUM(H19:H20)</f>
        <v>5487770</v>
      </c>
    </row>
    <row r="19" spans="1:8" x14ac:dyDescent="0.3">
      <c r="A19" s="326" t="s">
        <v>99</v>
      </c>
      <c r="B19" s="361" t="s">
        <v>47</v>
      </c>
      <c r="C19" s="361" t="s">
        <v>38</v>
      </c>
      <c r="D19" s="361">
        <v>11</v>
      </c>
      <c r="E19" s="320">
        <v>906</v>
      </c>
      <c r="F19" s="437">
        <v>10040</v>
      </c>
      <c r="G19" s="323" t="s">
        <v>68</v>
      </c>
      <c r="H19" s="393">
        <f>SUM(Лист1!G155)</f>
        <v>5487770</v>
      </c>
    </row>
    <row r="20" spans="1:8" x14ac:dyDescent="0.3">
      <c r="A20" s="326" t="s">
        <v>69</v>
      </c>
      <c r="B20" s="361" t="s">
        <v>47</v>
      </c>
      <c r="C20" s="361" t="s">
        <v>38</v>
      </c>
      <c r="D20" s="361">
        <v>11</v>
      </c>
      <c r="E20" s="320">
        <v>906</v>
      </c>
      <c r="F20" s="437">
        <v>10040</v>
      </c>
      <c r="G20" s="323" t="s">
        <v>70</v>
      </c>
      <c r="H20" s="573">
        <f>SUM(Лист1!G156)</f>
        <v>0</v>
      </c>
    </row>
    <row r="21" spans="1:8" x14ac:dyDescent="0.3">
      <c r="A21" s="339" t="s">
        <v>21</v>
      </c>
      <c r="B21" s="361" t="s">
        <v>47</v>
      </c>
      <c r="C21" s="361" t="s">
        <v>38</v>
      </c>
      <c r="D21" s="361">
        <v>11</v>
      </c>
      <c r="E21" s="320">
        <v>906</v>
      </c>
      <c r="F21" s="437">
        <v>10040</v>
      </c>
      <c r="G21" s="323" t="s">
        <v>22</v>
      </c>
      <c r="H21" s="406">
        <f>SUM(H22)</f>
        <v>596430</v>
      </c>
    </row>
    <row r="22" spans="1:8" x14ac:dyDescent="0.3">
      <c r="A22" s="326" t="s">
        <v>23</v>
      </c>
      <c r="B22" s="361" t="s">
        <v>47</v>
      </c>
      <c r="C22" s="361" t="s">
        <v>38</v>
      </c>
      <c r="D22" s="361">
        <v>11</v>
      </c>
      <c r="E22" s="320">
        <v>906</v>
      </c>
      <c r="F22" s="437">
        <v>10040</v>
      </c>
      <c r="G22" s="323" t="s">
        <v>24</v>
      </c>
      <c r="H22" s="406">
        <f>SUM(H23)</f>
        <v>596430</v>
      </c>
    </row>
    <row r="23" spans="1:8" x14ac:dyDescent="0.3">
      <c r="A23" s="326" t="s">
        <v>25</v>
      </c>
      <c r="B23" s="361" t="s">
        <v>47</v>
      </c>
      <c r="C23" s="361" t="s">
        <v>38</v>
      </c>
      <c r="D23" s="361">
        <v>11</v>
      </c>
      <c r="E23" s="320">
        <v>906</v>
      </c>
      <c r="F23" s="437">
        <v>10040</v>
      </c>
      <c r="G23" s="323" t="s">
        <v>26</v>
      </c>
      <c r="H23" s="393">
        <f>SUM(Лист1!G159)</f>
        <v>596430</v>
      </c>
    </row>
    <row r="24" spans="1:8" x14ac:dyDescent="0.3">
      <c r="A24" s="339" t="s">
        <v>76</v>
      </c>
      <c r="B24" s="361" t="s">
        <v>47</v>
      </c>
      <c r="C24" s="361" t="s">
        <v>38</v>
      </c>
      <c r="D24" s="361">
        <v>11</v>
      </c>
      <c r="E24" s="320">
        <v>906</v>
      </c>
      <c r="F24" s="437">
        <v>10040</v>
      </c>
      <c r="G24" s="323" t="s">
        <v>77</v>
      </c>
      <c r="H24" s="406">
        <f>SUM(H25)</f>
        <v>14000</v>
      </c>
    </row>
    <row r="25" spans="1:8" x14ac:dyDescent="0.3">
      <c r="A25" s="440" t="s">
        <v>403</v>
      </c>
      <c r="B25" s="361" t="s">
        <v>47</v>
      </c>
      <c r="C25" s="361" t="s">
        <v>38</v>
      </c>
      <c r="D25" s="361">
        <v>11</v>
      </c>
      <c r="E25" s="320">
        <v>906</v>
      </c>
      <c r="F25" s="437">
        <v>10040</v>
      </c>
      <c r="G25" s="436" t="s">
        <v>402</v>
      </c>
      <c r="H25" s="406">
        <f>SUM(H26:H28)</f>
        <v>14000</v>
      </c>
    </row>
    <row r="26" spans="1:8" x14ac:dyDescent="0.3">
      <c r="A26" s="326" t="s">
        <v>78</v>
      </c>
      <c r="B26" s="361" t="s">
        <v>47</v>
      </c>
      <c r="C26" s="361" t="s">
        <v>38</v>
      </c>
      <c r="D26" s="361">
        <v>11</v>
      </c>
      <c r="E26" s="320">
        <v>906</v>
      </c>
      <c r="F26" s="437">
        <v>10040</v>
      </c>
      <c r="G26" s="323" t="s">
        <v>79</v>
      </c>
      <c r="H26" s="406">
        <f>SUM(Лист1!G162)</f>
        <v>10000</v>
      </c>
    </row>
    <row r="27" spans="1:8" x14ac:dyDescent="0.3">
      <c r="A27" s="326" t="s">
        <v>80</v>
      </c>
      <c r="B27" s="361" t="s">
        <v>47</v>
      </c>
      <c r="C27" s="361" t="s">
        <v>38</v>
      </c>
      <c r="D27" s="361">
        <v>11</v>
      </c>
      <c r="E27" s="320">
        <v>906</v>
      </c>
      <c r="F27" s="437">
        <v>10040</v>
      </c>
      <c r="G27" s="323" t="s">
        <v>81</v>
      </c>
      <c r="H27" s="406">
        <f>SUM(Лист1!G163)</f>
        <v>4000</v>
      </c>
    </row>
    <row r="28" spans="1:8" x14ac:dyDescent="0.3">
      <c r="A28" s="326" t="s">
        <v>84</v>
      </c>
      <c r="B28" s="361" t="s">
        <v>47</v>
      </c>
      <c r="C28" s="361" t="s">
        <v>38</v>
      </c>
      <c r="D28" s="361">
        <v>11</v>
      </c>
      <c r="E28" s="320">
        <v>906</v>
      </c>
      <c r="F28" s="437">
        <v>10040</v>
      </c>
      <c r="G28" s="323" t="s">
        <v>85</v>
      </c>
      <c r="H28" s="406">
        <f>SUM(Лист1!G164)</f>
        <v>0</v>
      </c>
    </row>
    <row r="29" spans="1:8" x14ac:dyDescent="0.3">
      <c r="A29" s="340" t="s">
        <v>128</v>
      </c>
      <c r="B29" s="363" t="s">
        <v>47</v>
      </c>
      <c r="C29" s="363" t="s">
        <v>38</v>
      </c>
      <c r="D29" s="363">
        <v>11</v>
      </c>
      <c r="E29" s="352">
        <v>906</v>
      </c>
      <c r="F29" s="350">
        <v>15800</v>
      </c>
      <c r="G29" s="348" t="s">
        <v>16</v>
      </c>
      <c r="H29" s="405">
        <f>SUM(H30)</f>
        <v>0</v>
      </c>
    </row>
    <row r="30" spans="1:8" x14ac:dyDescent="0.3">
      <c r="A30" s="327" t="s">
        <v>129</v>
      </c>
      <c r="B30" s="361" t="s">
        <v>47</v>
      </c>
      <c r="C30" s="361" t="s">
        <v>38</v>
      </c>
      <c r="D30" s="361">
        <v>11</v>
      </c>
      <c r="E30" s="320">
        <v>906</v>
      </c>
      <c r="F30" s="324">
        <v>15800</v>
      </c>
      <c r="G30" s="344" t="s">
        <v>130</v>
      </c>
      <c r="H30" s="406">
        <f>SUM(H31)</f>
        <v>0</v>
      </c>
    </row>
    <row r="31" spans="1:8" x14ac:dyDescent="0.3">
      <c r="A31" s="327" t="s">
        <v>131</v>
      </c>
      <c r="B31" s="361" t="s">
        <v>47</v>
      </c>
      <c r="C31" s="361" t="s">
        <v>38</v>
      </c>
      <c r="D31" s="361">
        <v>11</v>
      </c>
      <c r="E31" s="320">
        <v>906</v>
      </c>
      <c r="F31" s="324">
        <v>15800</v>
      </c>
      <c r="G31" s="344" t="s">
        <v>132</v>
      </c>
      <c r="H31" s="578">
        <f>SUM(Лист1!G206)</f>
        <v>0</v>
      </c>
    </row>
    <row r="32" spans="1:8" ht="27" x14ac:dyDescent="0.3">
      <c r="A32" s="342" t="s">
        <v>254</v>
      </c>
      <c r="B32" s="357" t="s">
        <v>47</v>
      </c>
      <c r="C32" s="357" t="s">
        <v>47</v>
      </c>
      <c r="D32" s="357"/>
      <c r="E32" s="320"/>
      <c r="F32" s="324"/>
      <c r="G32" s="323"/>
      <c r="H32" s="405">
        <f>SUM(H33)</f>
        <v>26042565</v>
      </c>
    </row>
    <row r="33" spans="1:8" ht="40.200000000000003" x14ac:dyDescent="0.3">
      <c r="A33" s="340" t="s">
        <v>372</v>
      </c>
      <c r="B33" s="357" t="s">
        <v>47</v>
      </c>
      <c r="C33" s="357" t="s">
        <v>47</v>
      </c>
      <c r="D33" s="357">
        <v>10</v>
      </c>
      <c r="E33" s="320"/>
      <c r="F33" s="437"/>
      <c r="G33" s="436"/>
      <c r="H33" s="405">
        <f>SUM(H34)</f>
        <v>26042565</v>
      </c>
    </row>
    <row r="34" spans="1:8" ht="27" x14ac:dyDescent="0.3">
      <c r="A34" s="452" t="s">
        <v>374</v>
      </c>
      <c r="B34" s="357" t="s">
        <v>47</v>
      </c>
      <c r="C34" s="357" t="s">
        <v>47</v>
      </c>
      <c r="D34" s="357">
        <v>12</v>
      </c>
      <c r="E34" s="320"/>
      <c r="F34" s="437"/>
      <c r="G34" s="436"/>
      <c r="H34" s="405">
        <f>SUM(H35+H38+H41+H44+H47+H50+H53+H56+H59+H62+H65+H68)</f>
        <v>26042565</v>
      </c>
    </row>
    <row r="35" spans="1:8" ht="93" x14ac:dyDescent="0.3">
      <c r="A35" s="356" t="s">
        <v>102</v>
      </c>
      <c r="B35" s="363" t="s">
        <v>47</v>
      </c>
      <c r="C35" s="363" t="s">
        <v>47</v>
      </c>
      <c r="D35" s="363">
        <v>12</v>
      </c>
      <c r="E35" s="352">
        <v>906</v>
      </c>
      <c r="F35" s="350">
        <v>12020</v>
      </c>
      <c r="G35" s="345" t="s">
        <v>16</v>
      </c>
      <c r="H35" s="405">
        <f>SUM(H36)</f>
        <v>400</v>
      </c>
    </row>
    <row r="36" spans="1:8" x14ac:dyDescent="0.3">
      <c r="A36" s="326" t="s">
        <v>103</v>
      </c>
      <c r="B36" s="361" t="s">
        <v>47</v>
      </c>
      <c r="C36" s="361" t="s">
        <v>47</v>
      </c>
      <c r="D36" s="361">
        <v>12</v>
      </c>
      <c r="E36" s="320">
        <v>906</v>
      </c>
      <c r="F36" s="324">
        <v>12020</v>
      </c>
      <c r="G36" s="323" t="s">
        <v>104</v>
      </c>
      <c r="H36" s="406">
        <f>SUM(H37)</f>
        <v>400</v>
      </c>
    </row>
    <row r="37" spans="1:8" x14ac:dyDescent="0.3">
      <c r="A37" s="326" t="s">
        <v>105</v>
      </c>
      <c r="B37" s="361" t="s">
        <v>47</v>
      </c>
      <c r="C37" s="361" t="s">
        <v>47</v>
      </c>
      <c r="D37" s="361">
        <v>12</v>
      </c>
      <c r="E37" s="320">
        <v>906</v>
      </c>
      <c r="F37" s="324">
        <v>12020</v>
      </c>
      <c r="G37" s="323" t="s">
        <v>106</v>
      </c>
      <c r="H37" s="406">
        <f>SUM(Лист1!G168)</f>
        <v>400</v>
      </c>
    </row>
    <row r="38" spans="1:8" ht="79.8" x14ac:dyDescent="0.3">
      <c r="A38" s="333" t="s">
        <v>126</v>
      </c>
      <c r="B38" s="363" t="s">
        <v>47</v>
      </c>
      <c r="C38" s="363" t="s">
        <v>47</v>
      </c>
      <c r="D38" s="363">
        <v>12</v>
      </c>
      <c r="E38" s="352">
        <v>906</v>
      </c>
      <c r="F38" s="350">
        <v>14210</v>
      </c>
      <c r="G38" s="351" t="s">
        <v>16</v>
      </c>
      <c r="H38" s="405">
        <f>SUM(H39)</f>
        <v>66780</v>
      </c>
    </row>
    <row r="39" spans="1:8" x14ac:dyDescent="0.3">
      <c r="A39" s="326" t="s">
        <v>103</v>
      </c>
      <c r="B39" s="361" t="s">
        <v>47</v>
      </c>
      <c r="C39" s="361" t="s">
        <v>47</v>
      </c>
      <c r="D39" s="361">
        <v>12</v>
      </c>
      <c r="E39" s="320">
        <v>906</v>
      </c>
      <c r="F39" s="324">
        <v>14210</v>
      </c>
      <c r="G39" s="323" t="s">
        <v>104</v>
      </c>
      <c r="H39" s="406">
        <f>SUM(H40)</f>
        <v>66780</v>
      </c>
    </row>
    <row r="40" spans="1:8" x14ac:dyDescent="0.3">
      <c r="A40" s="326" t="s">
        <v>105</v>
      </c>
      <c r="B40" s="361" t="s">
        <v>47</v>
      </c>
      <c r="C40" s="361" t="s">
        <v>47</v>
      </c>
      <c r="D40" s="361">
        <v>12</v>
      </c>
      <c r="E40" s="320">
        <v>906</v>
      </c>
      <c r="F40" s="324">
        <v>14210</v>
      </c>
      <c r="G40" s="323" t="s">
        <v>106</v>
      </c>
      <c r="H40" s="406">
        <f>SUM(Лист1!G202)</f>
        <v>66780</v>
      </c>
    </row>
    <row r="41" spans="1:8" ht="27" x14ac:dyDescent="0.3">
      <c r="A41" s="336" t="s">
        <v>118</v>
      </c>
      <c r="B41" s="363" t="s">
        <v>47</v>
      </c>
      <c r="C41" s="363" t="s">
        <v>47</v>
      </c>
      <c r="D41" s="363">
        <v>12</v>
      </c>
      <c r="E41" s="352">
        <v>906</v>
      </c>
      <c r="F41" s="350">
        <v>11450</v>
      </c>
      <c r="G41" s="345" t="s">
        <v>16</v>
      </c>
      <c r="H41" s="405">
        <f>SUM(H42)</f>
        <v>169079</v>
      </c>
    </row>
    <row r="42" spans="1:8" x14ac:dyDescent="0.3">
      <c r="A42" s="326" t="s">
        <v>103</v>
      </c>
      <c r="B42" s="361" t="s">
        <v>47</v>
      </c>
      <c r="C42" s="361" t="s">
        <v>47</v>
      </c>
      <c r="D42" s="361">
        <v>12</v>
      </c>
      <c r="E42" s="320">
        <v>906</v>
      </c>
      <c r="F42" s="324">
        <v>11450</v>
      </c>
      <c r="G42" s="323" t="s">
        <v>104</v>
      </c>
      <c r="H42" s="406">
        <f>SUM(H43)</f>
        <v>169079</v>
      </c>
    </row>
    <row r="43" spans="1:8" x14ac:dyDescent="0.3">
      <c r="A43" s="326" t="s">
        <v>105</v>
      </c>
      <c r="B43" s="361" t="s">
        <v>47</v>
      </c>
      <c r="C43" s="361" t="s">
        <v>47</v>
      </c>
      <c r="D43" s="361">
        <v>12</v>
      </c>
      <c r="E43" s="320">
        <v>906</v>
      </c>
      <c r="F43" s="324">
        <v>11450</v>
      </c>
      <c r="G43" s="323" t="s">
        <v>106</v>
      </c>
      <c r="H43" s="406">
        <f>SUM(Лист1!G187)</f>
        <v>169079</v>
      </c>
    </row>
    <row r="44" spans="1:8" ht="40.200000000000003" x14ac:dyDescent="0.3">
      <c r="A44" s="336" t="s">
        <v>122</v>
      </c>
      <c r="B44" s="363" t="s">
        <v>47</v>
      </c>
      <c r="C44" s="363" t="s">
        <v>47</v>
      </c>
      <c r="D44" s="363">
        <v>12</v>
      </c>
      <c r="E44" s="352">
        <v>906</v>
      </c>
      <c r="F44" s="350">
        <v>11430</v>
      </c>
      <c r="G44" s="351" t="s">
        <v>16</v>
      </c>
      <c r="H44" s="405">
        <f>SUM(H45)</f>
        <v>964077</v>
      </c>
    </row>
    <row r="45" spans="1:8" x14ac:dyDescent="0.3">
      <c r="A45" s="326" t="s">
        <v>103</v>
      </c>
      <c r="B45" s="361" t="s">
        <v>47</v>
      </c>
      <c r="C45" s="361" t="s">
        <v>47</v>
      </c>
      <c r="D45" s="361">
        <v>12</v>
      </c>
      <c r="E45" s="320">
        <v>906</v>
      </c>
      <c r="F45" s="324">
        <v>11430</v>
      </c>
      <c r="G45" s="323" t="s">
        <v>104</v>
      </c>
      <c r="H45" s="406">
        <f>SUM(H46)</f>
        <v>964077</v>
      </c>
    </row>
    <row r="46" spans="1:8" x14ac:dyDescent="0.3">
      <c r="A46" s="326" t="s">
        <v>105</v>
      </c>
      <c r="B46" s="361" t="s">
        <v>47</v>
      </c>
      <c r="C46" s="361" t="s">
        <v>47</v>
      </c>
      <c r="D46" s="361">
        <v>12</v>
      </c>
      <c r="E46" s="320">
        <v>906</v>
      </c>
      <c r="F46" s="324">
        <v>11430</v>
      </c>
      <c r="G46" s="323" t="s">
        <v>106</v>
      </c>
      <c r="H46" s="406">
        <f>SUM(Лист1!G197)</f>
        <v>964077</v>
      </c>
    </row>
    <row r="47" spans="1:8" ht="40.200000000000003" x14ac:dyDescent="0.3">
      <c r="A47" s="336" t="s">
        <v>119</v>
      </c>
      <c r="B47" s="363" t="s">
        <v>47</v>
      </c>
      <c r="C47" s="363" t="s">
        <v>47</v>
      </c>
      <c r="D47" s="363">
        <v>12</v>
      </c>
      <c r="E47" s="352">
        <v>906</v>
      </c>
      <c r="F47" s="350">
        <v>11480</v>
      </c>
      <c r="G47" s="354" t="s">
        <v>16</v>
      </c>
      <c r="H47" s="402">
        <f>SUM(H48)</f>
        <v>230377</v>
      </c>
    </row>
    <row r="48" spans="1:8" x14ac:dyDescent="0.3">
      <c r="A48" s="326" t="s">
        <v>103</v>
      </c>
      <c r="B48" s="361" t="s">
        <v>47</v>
      </c>
      <c r="C48" s="361" t="s">
        <v>47</v>
      </c>
      <c r="D48" s="361">
        <v>12</v>
      </c>
      <c r="E48" s="320">
        <v>906</v>
      </c>
      <c r="F48" s="324">
        <v>11480</v>
      </c>
      <c r="G48" s="330" t="s">
        <v>104</v>
      </c>
      <c r="H48" s="393">
        <f>SUM(H49)</f>
        <v>230377</v>
      </c>
    </row>
    <row r="49" spans="1:8" x14ac:dyDescent="0.3">
      <c r="A49" s="326" t="s">
        <v>105</v>
      </c>
      <c r="B49" s="361" t="s">
        <v>47</v>
      </c>
      <c r="C49" s="361" t="s">
        <v>47</v>
      </c>
      <c r="D49" s="361">
        <v>12</v>
      </c>
      <c r="E49" s="320">
        <v>906</v>
      </c>
      <c r="F49" s="324">
        <v>11480</v>
      </c>
      <c r="G49" s="330" t="s">
        <v>106</v>
      </c>
      <c r="H49" s="393">
        <f>SUM(Лист1!G190)</f>
        <v>230377</v>
      </c>
    </row>
    <row r="50" spans="1:8" ht="27" x14ac:dyDescent="0.3">
      <c r="A50" s="336" t="s">
        <v>120</v>
      </c>
      <c r="B50" s="363" t="s">
        <v>47</v>
      </c>
      <c r="C50" s="363" t="s">
        <v>47</v>
      </c>
      <c r="D50" s="363">
        <v>12</v>
      </c>
      <c r="E50" s="352">
        <v>906</v>
      </c>
      <c r="F50" s="350">
        <v>11490</v>
      </c>
      <c r="G50" s="354" t="s">
        <v>16</v>
      </c>
      <c r="H50" s="402">
        <f>SUM(H51)</f>
        <v>0</v>
      </c>
    </row>
    <row r="51" spans="1:8" x14ac:dyDescent="0.3">
      <c r="A51" s="326" t="s">
        <v>103</v>
      </c>
      <c r="B51" s="361" t="s">
        <v>47</v>
      </c>
      <c r="C51" s="361" t="s">
        <v>47</v>
      </c>
      <c r="D51" s="361">
        <v>12</v>
      </c>
      <c r="E51" s="320">
        <v>906</v>
      </c>
      <c r="F51" s="324">
        <v>11490</v>
      </c>
      <c r="G51" s="330" t="s">
        <v>104</v>
      </c>
      <c r="H51" s="393">
        <f>SUM(H52)</f>
        <v>0</v>
      </c>
    </row>
    <row r="52" spans="1:8" x14ac:dyDescent="0.3">
      <c r="A52" s="326" t="s">
        <v>105</v>
      </c>
      <c r="B52" s="361" t="s">
        <v>47</v>
      </c>
      <c r="C52" s="361" t="s">
        <v>47</v>
      </c>
      <c r="D52" s="361">
        <v>12</v>
      </c>
      <c r="E52" s="320">
        <v>906</v>
      </c>
      <c r="F52" s="324">
        <v>11490</v>
      </c>
      <c r="G52" s="330" t="s">
        <v>106</v>
      </c>
      <c r="H52" s="393">
        <f>SUM(Лист1!G193)</f>
        <v>0</v>
      </c>
    </row>
    <row r="53" spans="1:8" ht="40.200000000000003" x14ac:dyDescent="0.3">
      <c r="A53" s="328" t="s">
        <v>112</v>
      </c>
      <c r="B53" s="363" t="s">
        <v>47</v>
      </c>
      <c r="C53" s="363" t="s">
        <v>47</v>
      </c>
      <c r="D53" s="363">
        <v>12</v>
      </c>
      <c r="E53" s="352">
        <v>906</v>
      </c>
      <c r="F53" s="350">
        <v>12830</v>
      </c>
      <c r="G53" s="354" t="s">
        <v>16</v>
      </c>
      <c r="H53" s="402">
        <f>SUM(H54)</f>
        <v>0</v>
      </c>
    </row>
    <row r="54" spans="1:8" x14ac:dyDescent="0.3">
      <c r="A54" s="326" t="s">
        <v>103</v>
      </c>
      <c r="B54" s="361" t="s">
        <v>47</v>
      </c>
      <c r="C54" s="361" t="s">
        <v>47</v>
      </c>
      <c r="D54" s="361">
        <v>12</v>
      </c>
      <c r="E54" s="320">
        <v>906</v>
      </c>
      <c r="F54" s="324">
        <v>12830</v>
      </c>
      <c r="G54" s="330" t="s">
        <v>104</v>
      </c>
      <c r="H54" s="393">
        <f>SUM(H55)</f>
        <v>0</v>
      </c>
    </row>
    <row r="55" spans="1:8" x14ac:dyDescent="0.3">
      <c r="A55" s="326" t="s">
        <v>105</v>
      </c>
      <c r="B55" s="361" t="s">
        <v>47</v>
      </c>
      <c r="C55" s="361" t="s">
        <v>47</v>
      </c>
      <c r="D55" s="361">
        <v>12</v>
      </c>
      <c r="E55" s="320">
        <v>906</v>
      </c>
      <c r="F55" s="324">
        <v>12830</v>
      </c>
      <c r="G55" s="330" t="s">
        <v>106</v>
      </c>
      <c r="H55" s="393">
        <f>SUM(Лист1!G178)</f>
        <v>0</v>
      </c>
    </row>
    <row r="56" spans="1:8" ht="53.4" x14ac:dyDescent="0.3">
      <c r="A56" s="342" t="s">
        <v>109</v>
      </c>
      <c r="B56" s="363" t="s">
        <v>47</v>
      </c>
      <c r="C56" s="363" t="s">
        <v>47</v>
      </c>
      <c r="D56" s="363">
        <v>12</v>
      </c>
      <c r="E56" s="352">
        <v>906</v>
      </c>
      <c r="F56" s="350">
        <v>51180</v>
      </c>
      <c r="G56" s="351" t="s">
        <v>16</v>
      </c>
      <c r="H56" s="405">
        <f>SUM(H57)</f>
        <v>1371852</v>
      </c>
    </row>
    <row r="57" spans="1:8" x14ac:dyDescent="0.3">
      <c r="A57" s="326" t="s">
        <v>103</v>
      </c>
      <c r="B57" s="361" t="s">
        <v>47</v>
      </c>
      <c r="C57" s="361" t="s">
        <v>47</v>
      </c>
      <c r="D57" s="361">
        <v>12</v>
      </c>
      <c r="E57" s="320">
        <v>906</v>
      </c>
      <c r="F57" s="324">
        <v>51180</v>
      </c>
      <c r="G57" s="323" t="s">
        <v>104</v>
      </c>
      <c r="H57" s="406">
        <f>SUM(H58)</f>
        <v>1371852</v>
      </c>
    </row>
    <row r="58" spans="1:8" x14ac:dyDescent="0.3">
      <c r="A58" s="326" t="s">
        <v>105</v>
      </c>
      <c r="B58" s="361" t="s">
        <v>47</v>
      </c>
      <c r="C58" s="361" t="s">
        <v>47</v>
      </c>
      <c r="D58" s="361">
        <v>12</v>
      </c>
      <c r="E58" s="320">
        <v>906</v>
      </c>
      <c r="F58" s="324">
        <v>51180</v>
      </c>
      <c r="G58" s="323" t="s">
        <v>106</v>
      </c>
      <c r="H58" s="406">
        <f>SUM(Лист1!G173)</f>
        <v>1371852</v>
      </c>
    </row>
    <row r="59" spans="1:8" ht="27" x14ac:dyDescent="0.3">
      <c r="A59" s="342" t="s">
        <v>134</v>
      </c>
      <c r="B59" s="363" t="s">
        <v>47</v>
      </c>
      <c r="C59" s="363" t="s">
        <v>47</v>
      </c>
      <c r="D59" s="363">
        <v>12</v>
      </c>
      <c r="E59" s="352">
        <v>906</v>
      </c>
      <c r="F59" s="350">
        <v>15840</v>
      </c>
      <c r="G59" s="351" t="s">
        <v>16</v>
      </c>
      <c r="H59" s="405">
        <f>SUM(H60)</f>
        <v>12227000</v>
      </c>
    </row>
    <row r="60" spans="1:8" x14ac:dyDescent="0.3">
      <c r="A60" s="326" t="s">
        <v>103</v>
      </c>
      <c r="B60" s="361" t="s">
        <v>47</v>
      </c>
      <c r="C60" s="361" t="s">
        <v>47</v>
      </c>
      <c r="D60" s="361">
        <v>12</v>
      </c>
      <c r="E60" s="320">
        <v>906</v>
      </c>
      <c r="F60" s="324">
        <v>15840</v>
      </c>
      <c r="G60" s="323" t="s">
        <v>104</v>
      </c>
      <c r="H60" s="406">
        <f>SUM(H61)</f>
        <v>12227000</v>
      </c>
    </row>
    <row r="61" spans="1:8" x14ac:dyDescent="0.3">
      <c r="A61" s="326" t="s">
        <v>135</v>
      </c>
      <c r="B61" s="361" t="s">
        <v>47</v>
      </c>
      <c r="C61" s="361" t="s">
        <v>47</v>
      </c>
      <c r="D61" s="361">
        <v>12</v>
      </c>
      <c r="E61" s="320">
        <v>906</v>
      </c>
      <c r="F61" s="324">
        <v>15840</v>
      </c>
      <c r="G61" s="323" t="s">
        <v>136</v>
      </c>
      <c r="H61" s="406">
        <f>SUM(Лист1!G211)</f>
        <v>12227000</v>
      </c>
    </row>
    <row r="62" spans="1:8" ht="27" x14ac:dyDescent="0.3">
      <c r="A62" s="328" t="s">
        <v>138</v>
      </c>
      <c r="B62" s="363" t="s">
        <v>47</v>
      </c>
      <c r="C62" s="363" t="s">
        <v>47</v>
      </c>
      <c r="D62" s="363">
        <v>12</v>
      </c>
      <c r="E62" s="352">
        <v>906</v>
      </c>
      <c r="F62" s="347">
        <v>15860</v>
      </c>
      <c r="G62" s="354" t="s">
        <v>16</v>
      </c>
      <c r="H62" s="405">
        <f>SUM(H63)</f>
        <v>8255000</v>
      </c>
    </row>
    <row r="63" spans="1:8" x14ac:dyDescent="0.3">
      <c r="A63" s="326" t="s">
        <v>103</v>
      </c>
      <c r="B63" s="361" t="s">
        <v>47</v>
      </c>
      <c r="C63" s="361" t="s">
        <v>47</v>
      </c>
      <c r="D63" s="361">
        <v>12</v>
      </c>
      <c r="E63" s="320">
        <v>906</v>
      </c>
      <c r="F63" s="331">
        <v>15860</v>
      </c>
      <c r="G63" s="330" t="s">
        <v>104</v>
      </c>
      <c r="H63" s="406">
        <f>SUM(H64)</f>
        <v>8255000</v>
      </c>
    </row>
    <row r="64" spans="1:8" ht="21.6" x14ac:dyDescent="0.3">
      <c r="A64" s="326" t="s">
        <v>139</v>
      </c>
      <c r="B64" s="361" t="s">
        <v>47</v>
      </c>
      <c r="C64" s="361" t="s">
        <v>47</v>
      </c>
      <c r="D64" s="361">
        <v>12</v>
      </c>
      <c r="E64" s="320">
        <v>906</v>
      </c>
      <c r="F64" s="331">
        <v>15860</v>
      </c>
      <c r="G64" s="330" t="s">
        <v>140</v>
      </c>
      <c r="H64" s="406">
        <f>SUM(Лист1!G215)</f>
        <v>8255000</v>
      </c>
    </row>
    <row r="65" spans="1:8" ht="40.200000000000003" x14ac:dyDescent="0.3">
      <c r="A65" s="342" t="s">
        <v>142</v>
      </c>
      <c r="B65" s="363" t="s">
        <v>47</v>
      </c>
      <c r="C65" s="363" t="s">
        <v>47</v>
      </c>
      <c r="D65" s="363">
        <v>12</v>
      </c>
      <c r="E65" s="352">
        <v>906</v>
      </c>
      <c r="F65" s="350">
        <v>15890</v>
      </c>
      <c r="G65" s="351" t="s">
        <v>16</v>
      </c>
      <c r="H65" s="415">
        <f>SUM(H66)</f>
        <v>0</v>
      </c>
    </row>
    <row r="66" spans="1:8" x14ac:dyDescent="0.3">
      <c r="A66" s="326" t="s">
        <v>103</v>
      </c>
      <c r="B66" s="361" t="s">
        <v>47</v>
      </c>
      <c r="C66" s="361" t="s">
        <v>47</v>
      </c>
      <c r="D66" s="361">
        <v>12</v>
      </c>
      <c r="E66" s="320">
        <v>906</v>
      </c>
      <c r="F66" s="324">
        <v>15890</v>
      </c>
      <c r="G66" s="323" t="s">
        <v>104</v>
      </c>
      <c r="H66" s="406">
        <f>SUM(H67)</f>
        <v>0</v>
      </c>
    </row>
    <row r="67" spans="1:8" x14ac:dyDescent="0.3">
      <c r="A67" s="326" t="s">
        <v>105</v>
      </c>
      <c r="B67" s="361" t="s">
        <v>47</v>
      </c>
      <c r="C67" s="361" t="s">
        <v>47</v>
      </c>
      <c r="D67" s="361">
        <v>12</v>
      </c>
      <c r="E67" s="320">
        <v>906</v>
      </c>
      <c r="F67" s="324">
        <v>15890</v>
      </c>
      <c r="G67" s="323" t="s">
        <v>106</v>
      </c>
      <c r="H67" s="406">
        <f>SUM(Лист1!G219)</f>
        <v>0</v>
      </c>
    </row>
    <row r="68" spans="1:8" ht="40.200000000000003" x14ac:dyDescent="0.3">
      <c r="A68" s="342" t="s">
        <v>114</v>
      </c>
      <c r="B68" s="363" t="s">
        <v>47</v>
      </c>
      <c r="C68" s="363" t="s">
        <v>47</v>
      </c>
      <c r="D68" s="363">
        <v>12</v>
      </c>
      <c r="E68" s="352">
        <v>906</v>
      </c>
      <c r="F68" s="350">
        <v>18700</v>
      </c>
      <c r="G68" s="351" t="s">
        <v>16</v>
      </c>
      <c r="H68" s="415">
        <f>SUM(H69)</f>
        <v>2758000</v>
      </c>
    </row>
    <row r="69" spans="1:8" x14ac:dyDescent="0.3">
      <c r="A69" s="326" t="s">
        <v>103</v>
      </c>
      <c r="B69" s="361" t="s">
        <v>47</v>
      </c>
      <c r="C69" s="361" t="s">
        <v>47</v>
      </c>
      <c r="D69" s="361">
        <v>12</v>
      </c>
      <c r="E69" s="320">
        <v>906</v>
      </c>
      <c r="F69" s="324">
        <v>18700</v>
      </c>
      <c r="G69" s="323" t="s">
        <v>104</v>
      </c>
      <c r="H69" s="406">
        <f>SUM(H70)</f>
        <v>2758000</v>
      </c>
    </row>
    <row r="70" spans="1:8" x14ac:dyDescent="0.3">
      <c r="A70" s="326" t="s">
        <v>105</v>
      </c>
      <c r="B70" s="361" t="s">
        <v>47</v>
      </c>
      <c r="C70" s="361" t="s">
        <v>47</v>
      </c>
      <c r="D70" s="361">
        <v>12</v>
      </c>
      <c r="E70" s="320">
        <v>906</v>
      </c>
      <c r="F70" s="324">
        <v>18700</v>
      </c>
      <c r="G70" s="323" t="s">
        <v>106</v>
      </c>
      <c r="H70" s="406">
        <f>SUM(Лист1!G182)</f>
        <v>2758000</v>
      </c>
    </row>
    <row r="71" spans="1:8" ht="31.2" x14ac:dyDescent="0.3">
      <c r="A71" s="580" t="s">
        <v>255</v>
      </c>
      <c r="B71" s="357" t="s">
        <v>18</v>
      </c>
      <c r="C71" s="326"/>
      <c r="D71" s="440"/>
      <c r="E71" s="320"/>
      <c r="F71" s="323"/>
      <c r="G71" s="323"/>
      <c r="H71" s="405">
        <f>SUM(H72+H99+H109)</f>
        <v>69277083.300000012</v>
      </c>
    </row>
    <row r="72" spans="1:8" ht="27" x14ac:dyDescent="0.3">
      <c r="A72" s="342" t="s">
        <v>256</v>
      </c>
      <c r="B72" s="357" t="s">
        <v>18</v>
      </c>
      <c r="C72" s="365" t="s">
        <v>38</v>
      </c>
      <c r="D72" s="365"/>
      <c r="E72" s="320"/>
      <c r="F72" s="323"/>
      <c r="G72" s="323"/>
      <c r="H72" s="405">
        <f>SUM(H73)</f>
        <v>25204250</v>
      </c>
    </row>
    <row r="73" spans="1:8" ht="27" x14ac:dyDescent="0.3">
      <c r="A73" s="452" t="s">
        <v>375</v>
      </c>
      <c r="B73" s="357" t="s">
        <v>18</v>
      </c>
      <c r="C73" s="365" t="s">
        <v>38</v>
      </c>
      <c r="D73" s="365" t="s">
        <v>90</v>
      </c>
      <c r="E73" s="320"/>
      <c r="F73" s="436"/>
      <c r="G73" s="436"/>
      <c r="H73" s="405">
        <f>SUM(H74)</f>
        <v>25204250</v>
      </c>
    </row>
    <row r="74" spans="1:8" ht="40.200000000000003" x14ac:dyDescent="0.3">
      <c r="A74" s="452" t="s">
        <v>376</v>
      </c>
      <c r="B74" s="357" t="s">
        <v>18</v>
      </c>
      <c r="C74" s="365" t="s">
        <v>38</v>
      </c>
      <c r="D74" s="365" t="s">
        <v>232</v>
      </c>
      <c r="E74" s="320"/>
      <c r="F74" s="436"/>
      <c r="G74" s="436"/>
      <c r="H74" s="405">
        <f>SUM(H75)</f>
        <v>25204250</v>
      </c>
    </row>
    <row r="75" spans="1:8" ht="17.399999999999999" x14ac:dyDescent="0.3">
      <c r="A75" s="397" t="s">
        <v>156</v>
      </c>
      <c r="B75" s="357" t="s">
        <v>18</v>
      </c>
      <c r="C75" s="365" t="s">
        <v>38</v>
      </c>
      <c r="D75" s="365" t="s">
        <v>232</v>
      </c>
      <c r="E75" s="334">
        <v>927</v>
      </c>
      <c r="F75" s="396" t="s">
        <v>370</v>
      </c>
      <c r="G75" s="396" t="s">
        <v>16</v>
      </c>
      <c r="H75" s="405">
        <f>SUM(H76+H81+H95)</f>
        <v>25204250</v>
      </c>
    </row>
    <row r="76" spans="1:8" ht="24" x14ac:dyDescent="0.3">
      <c r="A76" s="382" t="s">
        <v>158</v>
      </c>
      <c r="B76" s="363" t="s">
        <v>18</v>
      </c>
      <c r="C76" s="364" t="s">
        <v>38</v>
      </c>
      <c r="D76" s="581" t="s">
        <v>232</v>
      </c>
      <c r="E76" s="352">
        <v>927</v>
      </c>
      <c r="F76" s="467">
        <v>10010</v>
      </c>
      <c r="G76" s="464" t="s">
        <v>16</v>
      </c>
      <c r="H76" s="405">
        <f>SUM(H77)</f>
        <v>1197810</v>
      </c>
    </row>
    <row r="77" spans="1:8" ht="31.8" x14ac:dyDescent="0.3">
      <c r="A77" s="326" t="s">
        <v>63</v>
      </c>
      <c r="B77" s="361" t="s">
        <v>18</v>
      </c>
      <c r="C77" s="362" t="s">
        <v>38</v>
      </c>
      <c r="D77" s="362" t="s">
        <v>232</v>
      </c>
      <c r="E77" s="320">
        <v>927</v>
      </c>
      <c r="F77" s="324">
        <v>10010</v>
      </c>
      <c r="G77" s="323" t="s">
        <v>64</v>
      </c>
      <c r="H77" s="406">
        <f>SUM(H78)</f>
        <v>1197810</v>
      </c>
    </row>
    <row r="78" spans="1:8" x14ac:dyDescent="0.3">
      <c r="A78" s="326" t="s">
        <v>65</v>
      </c>
      <c r="B78" s="361" t="s">
        <v>18</v>
      </c>
      <c r="C78" s="362" t="s">
        <v>38</v>
      </c>
      <c r="D78" s="362" t="s">
        <v>232</v>
      </c>
      <c r="E78" s="320">
        <v>927</v>
      </c>
      <c r="F78" s="324">
        <v>10010</v>
      </c>
      <c r="G78" s="323" t="s">
        <v>66</v>
      </c>
      <c r="H78" s="406">
        <f>SUM(H79:H80)</f>
        <v>1197810</v>
      </c>
    </row>
    <row r="79" spans="1:8" x14ac:dyDescent="0.3">
      <c r="A79" s="326" t="s">
        <v>67</v>
      </c>
      <c r="B79" s="361" t="s">
        <v>18</v>
      </c>
      <c r="C79" s="362" t="s">
        <v>38</v>
      </c>
      <c r="D79" s="362" t="s">
        <v>232</v>
      </c>
      <c r="E79" s="320">
        <v>927</v>
      </c>
      <c r="F79" s="324">
        <v>10010</v>
      </c>
      <c r="G79" s="323" t="s">
        <v>68</v>
      </c>
      <c r="H79" s="406">
        <f>SUM(Лист1!G288)</f>
        <v>1197810</v>
      </c>
    </row>
    <row r="80" spans="1:8" x14ac:dyDescent="0.3">
      <c r="A80" s="326" t="s">
        <v>69</v>
      </c>
      <c r="B80" s="361" t="s">
        <v>18</v>
      </c>
      <c r="C80" s="362" t="s">
        <v>38</v>
      </c>
      <c r="D80" s="362" t="s">
        <v>232</v>
      </c>
      <c r="E80" s="320">
        <v>927</v>
      </c>
      <c r="F80" s="324">
        <v>10010</v>
      </c>
      <c r="G80" s="323" t="s">
        <v>70</v>
      </c>
      <c r="H80" s="406">
        <f>SUM(Лист1!G289)</f>
        <v>0</v>
      </c>
    </row>
    <row r="81" spans="1:8" ht="24" x14ac:dyDescent="0.3">
      <c r="A81" s="382" t="s">
        <v>62</v>
      </c>
      <c r="B81" s="363" t="s">
        <v>18</v>
      </c>
      <c r="C81" s="364" t="s">
        <v>38</v>
      </c>
      <c r="D81" s="364" t="s">
        <v>232</v>
      </c>
      <c r="E81" s="352">
        <v>927</v>
      </c>
      <c r="F81" s="350">
        <v>10040</v>
      </c>
      <c r="G81" s="351" t="s">
        <v>16</v>
      </c>
      <c r="H81" s="405">
        <f>SUM(H82+H87+H90)</f>
        <v>24006440</v>
      </c>
    </row>
    <row r="82" spans="1:8" ht="31.8" x14ac:dyDescent="0.3">
      <c r="A82" s="339" t="s">
        <v>63</v>
      </c>
      <c r="B82" s="361" t="s">
        <v>18</v>
      </c>
      <c r="C82" s="362" t="s">
        <v>38</v>
      </c>
      <c r="D82" s="362" t="s">
        <v>232</v>
      </c>
      <c r="E82" s="320">
        <v>927</v>
      </c>
      <c r="F82" s="324">
        <v>10040</v>
      </c>
      <c r="G82" s="323" t="s">
        <v>64</v>
      </c>
      <c r="H82" s="406">
        <f>SUM(H83)</f>
        <v>18572988</v>
      </c>
    </row>
    <row r="83" spans="1:8" x14ac:dyDescent="0.3">
      <c r="A83" s="326" t="s">
        <v>65</v>
      </c>
      <c r="B83" s="361" t="s">
        <v>18</v>
      </c>
      <c r="C83" s="362" t="s">
        <v>38</v>
      </c>
      <c r="D83" s="362" t="s">
        <v>232</v>
      </c>
      <c r="E83" s="320">
        <v>927</v>
      </c>
      <c r="F83" s="324">
        <v>10040</v>
      </c>
      <c r="G83" s="323" t="s">
        <v>66</v>
      </c>
      <c r="H83" s="406">
        <f>SUM(H84:H86)</f>
        <v>18572988</v>
      </c>
    </row>
    <row r="84" spans="1:8" x14ac:dyDescent="0.3">
      <c r="A84" s="326" t="s">
        <v>67</v>
      </c>
      <c r="B84" s="361" t="s">
        <v>18</v>
      </c>
      <c r="C84" s="362" t="s">
        <v>38</v>
      </c>
      <c r="D84" s="362" t="s">
        <v>232</v>
      </c>
      <c r="E84" s="320">
        <v>927</v>
      </c>
      <c r="F84" s="324">
        <v>10040</v>
      </c>
      <c r="G84" s="323" t="s">
        <v>68</v>
      </c>
      <c r="H84" s="406">
        <f>SUM(Лист1!G293)</f>
        <v>18572988</v>
      </c>
    </row>
    <row r="85" spans="1:8" x14ac:dyDescent="0.3">
      <c r="A85" s="326" t="s">
        <v>69</v>
      </c>
      <c r="B85" s="361" t="s">
        <v>18</v>
      </c>
      <c r="C85" s="362" t="s">
        <v>38</v>
      </c>
      <c r="D85" s="362" t="s">
        <v>232</v>
      </c>
      <c r="E85" s="320">
        <v>927</v>
      </c>
      <c r="F85" s="324">
        <v>10040</v>
      </c>
      <c r="G85" s="323" t="s">
        <v>70</v>
      </c>
      <c r="H85" s="406">
        <f>SUM(Лист1!G294)</f>
        <v>0</v>
      </c>
    </row>
    <row r="86" spans="1:8" ht="31.8" x14ac:dyDescent="0.3">
      <c r="A86" s="326" t="s">
        <v>159</v>
      </c>
      <c r="B86" s="361" t="s">
        <v>18</v>
      </c>
      <c r="C86" s="362" t="s">
        <v>38</v>
      </c>
      <c r="D86" s="362" t="s">
        <v>232</v>
      </c>
      <c r="E86" s="320">
        <v>927</v>
      </c>
      <c r="F86" s="324">
        <v>10040</v>
      </c>
      <c r="G86" s="323" t="s">
        <v>160</v>
      </c>
      <c r="H86" s="406">
        <f>SUM(Лист1!G295)</f>
        <v>0</v>
      </c>
    </row>
    <row r="87" spans="1:8" x14ac:dyDescent="0.3">
      <c r="A87" s="339" t="s">
        <v>21</v>
      </c>
      <c r="B87" s="361" t="s">
        <v>18</v>
      </c>
      <c r="C87" s="362" t="s">
        <v>38</v>
      </c>
      <c r="D87" s="362" t="s">
        <v>232</v>
      </c>
      <c r="E87" s="320">
        <v>927</v>
      </c>
      <c r="F87" s="324">
        <v>10040</v>
      </c>
      <c r="G87" s="323" t="s">
        <v>22</v>
      </c>
      <c r="H87" s="406">
        <f>SUM(H88)</f>
        <v>5136452</v>
      </c>
    </row>
    <row r="88" spans="1:8" x14ac:dyDescent="0.3">
      <c r="A88" s="326" t="s">
        <v>23</v>
      </c>
      <c r="B88" s="361" t="s">
        <v>18</v>
      </c>
      <c r="C88" s="362" t="s">
        <v>38</v>
      </c>
      <c r="D88" s="362" t="s">
        <v>232</v>
      </c>
      <c r="E88" s="320">
        <v>927</v>
      </c>
      <c r="F88" s="324">
        <v>10040</v>
      </c>
      <c r="G88" s="323" t="s">
        <v>24</v>
      </c>
      <c r="H88" s="406">
        <f>SUM(H89)</f>
        <v>5136452</v>
      </c>
    </row>
    <row r="89" spans="1:8" x14ac:dyDescent="0.3">
      <c r="A89" s="326" t="s">
        <v>153</v>
      </c>
      <c r="B89" s="361" t="s">
        <v>18</v>
      </c>
      <c r="C89" s="362" t="s">
        <v>38</v>
      </c>
      <c r="D89" s="362" t="s">
        <v>232</v>
      </c>
      <c r="E89" s="320">
        <v>927</v>
      </c>
      <c r="F89" s="324">
        <v>10040</v>
      </c>
      <c r="G89" s="323" t="s">
        <v>26</v>
      </c>
      <c r="H89" s="406">
        <f>SUM(Лист1!G298)</f>
        <v>5136452</v>
      </c>
    </row>
    <row r="90" spans="1:8" x14ac:dyDescent="0.3">
      <c r="A90" s="339" t="s">
        <v>76</v>
      </c>
      <c r="B90" s="361" t="s">
        <v>18</v>
      </c>
      <c r="C90" s="362" t="s">
        <v>38</v>
      </c>
      <c r="D90" s="362" t="s">
        <v>232</v>
      </c>
      <c r="E90" s="320">
        <v>927</v>
      </c>
      <c r="F90" s="324">
        <v>10040</v>
      </c>
      <c r="G90" s="323" t="s">
        <v>77</v>
      </c>
      <c r="H90" s="406">
        <f>SUM(H91)</f>
        <v>297000</v>
      </c>
    </row>
    <row r="91" spans="1:8" x14ac:dyDescent="0.3">
      <c r="A91" s="326" t="s">
        <v>403</v>
      </c>
      <c r="B91" s="361" t="s">
        <v>18</v>
      </c>
      <c r="C91" s="362" t="s">
        <v>38</v>
      </c>
      <c r="D91" s="362" t="s">
        <v>232</v>
      </c>
      <c r="E91" s="320">
        <v>927</v>
      </c>
      <c r="F91" s="324">
        <v>10040</v>
      </c>
      <c r="G91" s="323" t="s">
        <v>402</v>
      </c>
      <c r="H91" s="406">
        <f>SUM(H92:H94)</f>
        <v>297000</v>
      </c>
    </row>
    <row r="92" spans="1:8" x14ac:dyDescent="0.3">
      <c r="A92" s="326" t="s">
        <v>78</v>
      </c>
      <c r="B92" s="361" t="s">
        <v>18</v>
      </c>
      <c r="C92" s="362" t="s">
        <v>38</v>
      </c>
      <c r="D92" s="362" t="s">
        <v>232</v>
      </c>
      <c r="E92" s="320">
        <v>927</v>
      </c>
      <c r="F92" s="324">
        <v>10040</v>
      </c>
      <c r="G92" s="323" t="s">
        <v>79</v>
      </c>
      <c r="H92" s="406">
        <f>SUM(Лист1!G301)</f>
        <v>194000</v>
      </c>
    </row>
    <row r="93" spans="1:8" x14ac:dyDescent="0.3">
      <c r="A93" s="326" t="s">
        <v>80</v>
      </c>
      <c r="B93" s="361" t="s">
        <v>18</v>
      </c>
      <c r="C93" s="362" t="s">
        <v>38</v>
      </c>
      <c r="D93" s="362" t="s">
        <v>232</v>
      </c>
      <c r="E93" s="320">
        <v>927</v>
      </c>
      <c r="F93" s="324">
        <v>10040</v>
      </c>
      <c r="G93" s="323" t="s">
        <v>81</v>
      </c>
      <c r="H93" s="406">
        <f>SUM(Лист1!G302)</f>
        <v>103000</v>
      </c>
    </row>
    <row r="94" spans="1:8" x14ac:dyDescent="0.3">
      <c r="A94" s="326" t="s">
        <v>84</v>
      </c>
      <c r="B94" s="361" t="s">
        <v>18</v>
      </c>
      <c r="C94" s="362" t="s">
        <v>38</v>
      </c>
      <c r="D94" s="362" t="s">
        <v>232</v>
      </c>
      <c r="E94" s="320">
        <v>927</v>
      </c>
      <c r="F94" s="324">
        <v>10040</v>
      </c>
      <c r="G94" s="323" t="s">
        <v>85</v>
      </c>
      <c r="H94" s="406">
        <f>SUM(Лист1!G303)</f>
        <v>0</v>
      </c>
    </row>
    <row r="95" spans="1:8" x14ac:dyDescent="0.3">
      <c r="A95" s="342" t="s">
        <v>165</v>
      </c>
      <c r="B95" s="363" t="s">
        <v>18</v>
      </c>
      <c r="C95" s="364" t="s">
        <v>38</v>
      </c>
      <c r="D95" s="364" t="s">
        <v>232</v>
      </c>
      <c r="E95" s="352">
        <v>927</v>
      </c>
      <c r="F95" s="350">
        <v>10110</v>
      </c>
      <c r="G95" s="345" t="s">
        <v>16</v>
      </c>
      <c r="H95" s="415">
        <f>SUM(H96)</f>
        <v>0</v>
      </c>
    </row>
    <row r="96" spans="1:8" x14ac:dyDescent="0.3">
      <c r="A96" s="339" t="s">
        <v>21</v>
      </c>
      <c r="B96" s="361" t="s">
        <v>18</v>
      </c>
      <c r="C96" s="362" t="s">
        <v>38</v>
      </c>
      <c r="D96" s="362" t="s">
        <v>232</v>
      </c>
      <c r="E96" s="320">
        <v>927</v>
      </c>
      <c r="F96" s="324">
        <v>10110</v>
      </c>
      <c r="G96" s="323" t="s">
        <v>22</v>
      </c>
      <c r="H96" s="406">
        <f>SUM(H97)</f>
        <v>0</v>
      </c>
    </row>
    <row r="97" spans="1:8" x14ac:dyDescent="0.3">
      <c r="A97" s="326" t="s">
        <v>23</v>
      </c>
      <c r="B97" s="361" t="s">
        <v>18</v>
      </c>
      <c r="C97" s="362" t="s">
        <v>38</v>
      </c>
      <c r="D97" s="362" t="s">
        <v>232</v>
      </c>
      <c r="E97" s="320">
        <v>927</v>
      </c>
      <c r="F97" s="324">
        <v>10110</v>
      </c>
      <c r="G97" s="323" t="s">
        <v>24</v>
      </c>
      <c r="H97" s="406">
        <f>SUM(H98)</f>
        <v>0</v>
      </c>
    </row>
    <row r="98" spans="1:8" x14ac:dyDescent="0.3">
      <c r="A98" s="326" t="s">
        <v>25</v>
      </c>
      <c r="B98" s="361" t="s">
        <v>18</v>
      </c>
      <c r="C98" s="362" t="s">
        <v>38</v>
      </c>
      <c r="D98" s="362" t="s">
        <v>232</v>
      </c>
      <c r="E98" s="320">
        <v>927</v>
      </c>
      <c r="F98" s="324">
        <v>10110</v>
      </c>
      <c r="G98" s="323" t="s">
        <v>26</v>
      </c>
      <c r="H98" s="406">
        <f>SUM(Лист1!G317)</f>
        <v>0</v>
      </c>
    </row>
    <row r="99" spans="1:8" ht="28.2" x14ac:dyDescent="0.3">
      <c r="A99" s="579" t="s">
        <v>257</v>
      </c>
      <c r="B99" s="357" t="s">
        <v>18</v>
      </c>
      <c r="C99" s="365" t="s">
        <v>47</v>
      </c>
      <c r="D99" s="365"/>
      <c r="E99" s="320"/>
      <c r="F99" s="331"/>
      <c r="G99" s="330"/>
      <c r="H99" s="405">
        <f>SUM(H100)</f>
        <v>200000</v>
      </c>
    </row>
    <row r="100" spans="1:8" ht="27" x14ac:dyDescent="0.3">
      <c r="A100" s="452" t="s">
        <v>185</v>
      </c>
      <c r="B100" s="357" t="s">
        <v>18</v>
      </c>
      <c r="C100" s="365" t="s">
        <v>47</v>
      </c>
      <c r="D100" s="365" t="s">
        <v>90</v>
      </c>
      <c r="E100" s="320"/>
      <c r="F100" s="444"/>
      <c r="G100" s="443"/>
      <c r="H100" s="405">
        <f>SUM(H101)</f>
        <v>200000</v>
      </c>
    </row>
    <row r="101" spans="1:8" ht="17.399999999999999" x14ac:dyDescent="0.3">
      <c r="A101" s="452" t="s">
        <v>377</v>
      </c>
      <c r="B101" s="357" t="s">
        <v>18</v>
      </c>
      <c r="C101" s="365" t="s">
        <v>47</v>
      </c>
      <c r="D101" s="365" t="s">
        <v>232</v>
      </c>
      <c r="E101" s="320"/>
      <c r="F101" s="444"/>
      <c r="G101" s="443"/>
      <c r="H101" s="405">
        <f>SUM(H102)</f>
        <v>200000</v>
      </c>
    </row>
    <row r="102" spans="1:8" x14ac:dyDescent="0.3">
      <c r="A102" s="382" t="s">
        <v>258</v>
      </c>
      <c r="B102" s="364" t="s">
        <v>18</v>
      </c>
      <c r="C102" s="364" t="s">
        <v>47</v>
      </c>
      <c r="D102" s="364" t="s">
        <v>232</v>
      </c>
      <c r="E102" s="352">
        <v>927</v>
      </c>
      <c r="F102" s="345" t="s">
        <v>378</v>
      </c>
      <c r="G102" s="351" t="s">
        <v>16</v>
      </c>
      <c r="H102" s="405">
        <f>SUM(H103+H106)</f>
        <v>200000</v>
      </c>
    </row>
    <row r="103" spans="1:8" ht="35.4" x14ac:dyDescent="0.3">
      <c r="A103" s="382" t="s">
        <v>186</v>
      </c>
      <c r="B103" s="380" t="s">
        <v>18</v>
      </c>
      <c r="C103" s="362" t="s">
        <v>47</v>
      </c>
      <c r="D103" s="362" t="s">
        <v>232</v>
      </c>
      <c r="E103" s="320">
        <v>927</v>
      </c>
      <c r="F103" s="323" t="s">
        <v>379</v>
      </c>
      <c r="G103" s="323" t="s">
        <v>16</v>
      </c>
      <c r="H103" s="406">
        <f>SUM(H104)</f>
        <v>100000</v>
      </c>
    </row>
    <row r="104" spans="1:8" x14ac:dyDescent="0.3">
      <c r="A104" s="326" t="s">
        <v>76</v>
      </c>
      <c r="B104" s="380" t="s">
        <v>18</v>
      </c>
      <c r="C104" s="362" t="s">
        <v>47</v>
      </c>
      <c r="D104" s="362" t="s">
        <v>232</v>
      </c>
      <c r="E104" s="320">
        <v>927</v>
      </c>
      <c r="F104" s="323" t="s">
        <v>379</v>
      </c>
      <c r="G104" s="323" t="s">
        <v>77</v>
      </c>
      <c r="H104" s="406">
        <f>SUM(H105)</f>
        <v>100000</v>
      </c>
    </row>
    <row r="105" spans="1:8" ht="21.6" x14ac:dyDescent="0.3">
      <c r="A105" s="326" t="s">
        <v>187</v>
      </c>
      <c r="B105" s="380" t="s">
        <v>18</v>
      </c>
      <c r="C105" s="362" t="s">
        <v>47</v>
      </c>
      <c r="D105" s="362" t="s">
        <v>232</v>
      </c>
      <c r="E105" s="320">
        <v>927</v>
      </c>
      <c r="F105" s="323" t="s">
        <v>379</v>
      </c>
      <c r="G105" s="323" t="s">
        <v>188</v>
      </c>
      <c r="H105" s="406">
        <f>SUM(Лист1!G363)</f>
        <v>100000</v>
      </c>
    </row>
    <row r="106" spans="1:8" ht="35.4" x14ac:dyDescent="0.3">
      <c r="A106" s="382" t="s">
        <v>189</v>
      </c>
      <c r="B106" s="380" t="s">
        <v>18</v>
      </c>
      <c r="C106" s="362" t="s">
        <v>47</v>
      </c>
      <c r="D106" s="362" t="s">
        <v>232</v>
      </c>
      <c r="E106" s="320">
        <v>927</v>
      </c>
      <c r="F106" s="323" t="s">
        <v>380</v>
      </c>
      <c r="G106" s="323" t="s">
        <v>16</v>
      </c>
      <c r="H106" s="406">
        <f>SUM(H107)</f>
        <v>100000</v>
      </c>
    </row>
    <row r="107" spans="1:8" x14ac:dyDescent="0.3">
      <c r="A107" s="326" t="s">
        <v>76</v>
      </c>
      <c r="B107" s="380" t="s">
        <v>18</v>
      </c>
      <c r="C107" s="362" t="s">
        <v>47</v>
      </c>
      <c r="D107" s="362" t="s">
        <v>232</v>
      </c>
      <c r="E107" s="320">
        <v>927</v>
      </c>
      <c r="F107" s="323" t="s">
        <v>380</v>
      </c>
      <c r="G107" s="323" t="s">
        <v>77</v>
      </c>
      <c r="H107" s="406">
        <f>SUM(H108)</f>
        <v>100000</v>
      </c>
    </row>
    <row r="108" spans="1:8" ht="21.6" x14ac:dyDescent="0.3">
      <c r="A108" s="326" t="s">
        <v>187</v>
      </c>
      <c r="B108" s="380" t="s">
        <v>18</v>
      </c>
      <c r="C108" s="362" t="s">
        <v>47</v>
      </c>
      <c r="D108" s="362" t="s">
        <v>232</v>
      </c>
      <c r="E108" s="320">
        <v>927</v>
      </c>
      <c r="F108" s="323" t="s">
        <v>380</v>
      </c>
      <c r="G108" s="323" t="s">
        <v>188</v>
      </c>
      <c r="H108" s="406">
        <f>SUM(Лист1!G366)</f>
        <v>100000</v>
      </c>
    </row>
    <row r="109" spans="1:8" ht="17.399999999999999" x14ac:dyDescent="0.3">
      <c r="A109" s="392" t="s">
        <v>259</v>
      </c>
      <c r="B109" s="357" t="s">
        <v>18</v>
      </c>
      <c r="C109" s="365" t="s">
        <v>15</v>
      </c>
      <c r="D109" s="365"/>
      <c r="E109" s="334"/>
      <c r="F109" s="396"/>
      <c r="G109" s="396"/>
      <c r="H109" s="405">
        <f>SUM(H110)</f>
        <v>43872833.300000004</v>
      </c>
    </row>
    <row r="110" spans="1:8" ht="17.399999999999999" x14ac:dyDescent="0.3">
      <c r="A110" s="447" t="s">
        <v>259</v>
      </c>
      <c r="B110" s="357" t="s">
        <v>18</v>
      </c>
      <c r="C110" s="365" t="s">
        <v>15</v>
      </c>
      <c r="D110" s="365" t="s">
        <v>194</v>
      </c>
      <c r="E110" s="334"/>
      <c r="F110" s="396"/>
      <c r="G110" s="396"/>
      <c r="H110" s="405">
        <f>SUM(H111+H120+H131+H135+H142+H146+H150+H157+H161+H176+H182+H189+H195+H202+H211+H215+H219+H227+H231+H234+H238+H245+H260+H264+H168+H179+H185+H192+H249+H256+H267+H252+H116+H271)</f>
        <v>43872833.300000004</v>
      </c>
    </row>
    <row r="111" spans="1:8" x14ac:dyDescent="0.3">
      <c r="A111" s="388" t="s">
        <v>167</v>
      </c>
      <c r="B111" s="363" t="s">
        <v>18</v>
      </c>
      <c r="C111" s="364" t="s">
        <v>15</v>
      </c>
      <c r="D111" s="364" t="s">
        <v>194</v>
      </c>
      <c r="E111" s="352">
        <v>927</v>
      </c>
      <c r="F111" s="350">
        <v>10120</v>
      </c>
      <c r="G111" s="345" t="s">
        <v>16</v>
      </c>
      <c r="H111" s="405">
        <f>SUM(H112+H114)</f>
        <v>100000</v>
      </c>
    </row>
    <row r="112" spans="1:8" x14ac:dyDescent="0.3">
      <c r="A112" s="326" t="s">
        <v>179</v>
      </c>
      <c r="B112" s="361" t="s">
        <v>18</v>
      </c>
      <c r="C112" s="362" t="s">
        <v>15</v>
      </c>
      <c r="D112" s="362" t="s">
        <v>194</v>
      </c>
      <c r="E112" s="320">
        <v>927</v>
      </c>
      <c r="F112" s="324">
        <v>10120</v>
      </c>
      <c r="G112" s="323" t="s">
        <v>180</v>
      </c>
      <c r="H112" s="406">
        <f>SUM(H113)</f>
        <v>0</v>
      </c>
    </row>
    <row r="113" spans="1:8" x14ac:dyDescent="0.3">
      <c r="A113" s="332" t="s">
        <v>181</v>
      </c>
      <c r="B113" s="361" t="s">
        <v>18</v>
      </c>
      <c r="C113" s="362" t="s">
        <v>15</v>
      </c>
      <c r="D113" s="362" t="s">
        <v>194</v>
      </c>
      <c r="E113" s="320">
        <v>927</v>
      </c>
      <c r="F113" s="324">
        <v>10120</v>
      </c>
      <c r="G113" s="323" t="s">
        <v>182</v>
      </c>
      <c r="H113" s="406">
        <f>SUM(Лист1!G353)</f>
        <v>0</v>
      </c>
    </row>
    <row r="114" spans="1:8" x14ac:dyDescent="0.3">
      <c r="A114" s="326" t="s">
        <v>76</v>
      </c>
      <c r="B114" s="361" t="s">
        <v>18</v>
      </c>
      <c r="C114" s="362" t="s">
        <v>15</v>
      </c>
      <c r="D114" s="362" t="s">
        <v>194</v>
      </c>
      <c r="E114" s="320">
        <v>927</v>
      </c>
      <c r="F114" s="324">
        <v>10120</v>
      </c>
      <c r="G114" s="323" t="s">
        <v>77</v>
      </c>
      <c r="H114" s="406">
        <f>SUM(H115)</f>
        <v>100000</v>
      </c>
    </row>
    <row r="115" spans="1:8" x14ac:dyDescent="0.3">
      <c r="A115" s="332" t="s">
        <v>167</v>
      </c>
      <c r="B115" s="361" t="s">
        <v>18</v>
      </c>
      <c r="C115" s="362" t="s">
        <v>15</v>
      </c>
      <c r="D115" s="362" t="s">
        <v>194</v>
      </c>
      <c r="E115" s="320">
        <v>927</v>
      </c>
      <c r="F115" s="324">
        <v>10120</v>
      </c>
      <c r="G115" s="323" t="s">
        <v>168</v>
      </c>
      <c r="H115" s="406">
        <f>SUM(Лист1!G321)</f>
        <v>100000</v>
      </c>
    </row>
    <row r="116" spans="1:8" x14ac:dyDescent="0.3">
      <c r="A116" s="452" t="s">
        <v>408</v>
      </c>
      <c r="B116" s="363" t="s">
        <v>18</v>
      </c>
      <c r="C116" s="364" t="s">
        <v>15</v>
      </c>
      <c r="D116" s="364" t="s">
        <v>194</v>
      </c>
      <c r="E116" s="352">
        <v>927</v>
      </c>
      <c r="F116" s="467">
        <v>11280</v>
      </c>
      <c r="G116" s="464" t="s">
        <v>16</v>
      </c>
      <c r="H116" s="405">
        <f>SUM(H117)</f>
        <v>50000</v>
      </c>
    </row>
    <row r="117" spans="1:8" x14ac:dyDescent="0.3">
      <c r="A117" s="440" t="s">
        <v>21</v>
      </c>
      <c r="B117" s="361" t="s">
        <v>18</v>
      </c>
      <c r="C117" s="362" t="s">
        <v>15</v>
      </c>
      <c r="D117" s="362" t="s">
        <v>194</v>
      </c>
      <c r="E117" s="320">
        <v>927</v>
      </c>
      <c r="F117" s="437">
        <v>11280</v>
      </c>
      <c r="G117" s="436" t="s">
        <v>22</v>
      </c>
      <c r="H117" s="406">
        <f>SUM(H118)</f>
        <v>50000</v>
      </c>
    </row>
    <row r="118" spans="1:8" x14ac:dyDescent="0.3">
      <c r="A118" s="440" t="s">
        <v>23</v>
      </c>
      <c r="B118" s="361" t="s">
        <v>18</v>
      </c>
      <c r="C118" s="362" t="s">
        <v>15</v>
      </c>
      <c r="D118" s="362" t="s">
        <v>194</v>
      </c>
      <c r="E118" s="320">
        <v>927</v>
      </c>
      <c r="F118" s="437">
        <v>11280</v>
      </c>
      <c r="G118" s="436" t="s">
        <v>24</v>
      </c>
      <c r="H118" s="406">
        <f>SUM(H119)</f>
        <v>50000</v>
      </c>
    </row>
    <row r="119" spans="1:8" x14ac:dyDescent="0.3">
      <c r="A119" s="440" t="s">
        <v>25</v>
      </c>
      <c r="B119" s="361" t="s">
        <v>18</v>
      </c>
      <c r="C119" s="362" t="s">
        <v>15</v>
      </c>
      <c r="D119" s="362" t="s">
        <v>194</v>
      </c>
      <c r="E119" s="320">
        <v>927</v>
      </c>
      <c r="F119" s="437">
        <v>11280</v>
      </c>
      <c r="G119" s="436" t="s">
        <v>26</v>
      </c>
      <c r="H119" s="406">
        <f>SUM(Лист1!G357)</f>
        <v>50000</v>
      </c>
    </row>
    <row r="120" spans="1:8" ht="24" x14ac:dyDescent="0.3">
      <c r="A120" s="382" t="s">
        <v>177</v>
      </c>
      <c r="B120" s="363" t="s">
        <v>18</v>
      </c>
      <c r="C120" s="364" t="s">
        <v>15</v>
      </c>
      <c r="D120" s="364" t="s">
        <v>194</v>
      </c>
      <c r="E120" s="352">
        <v>927</v>
      </c>
      <c r="F120" s="350">
        <v>11330</v>
      </c>
      <c r="G120" s="351" t="s">
        <v>16</v>
      </c>
      <c r="H120" s="405">
        <f>SUM(H121+H124+H127)</f>
        <v>1684620</v>
      </c>
    </row>
    <row r="121" spans="1:8" ht="31.8" x14ac:dyDescent="0.3">
      <c r="A121" s="339" t="s">
        <v>63</v>
      </c>
      <c r="B121" s="361" t="s">
        <v>18</v>
      </c>
      <c r="C121" s="362" t="s">
        <v>15</v>
      </c>
      <c r="D121" s="362" t="s">
        <v>194</v>
      </c>
      <c r="E121" s="320">
        <v>927</v>
      </c>
      <c r="F121" s="324">
        <v>11330</v>
      </c>
      <c r="G121" s="323" t="s">
        <v>64</v>
      </c>
      <c r="H121" s="406">
        <f>SUM(H122)</f>
        <v>1562400</v>
      </c>
    </row>
    <row r="122" spans="1:8" x14ac:dyDescent="0.3">
      <c r="A122" s="326" t="s">
        <v>72</v>
      </c>
      <c r="B122" s="361" t="s">
        <v>18</v>
      </c>
      <c r="C122" s="362" t="s">
        <v>15</v>
      </c>
      <c r="D122" s="362" t="s">
        <v>194</v>
      </c>
      <c r="E122" s="320">
        <v>927</v>
      </c>
      <c r="F122" s="324">
        <v>11330</v>
      </c>
      <c r="G122" s="323" t="s">
        <v>73</v>
      </c>
      <c r="H122" s="406">
        <f>SUM(H123)</f>
        <v>1562400</v>
      </c>
    </row>
    <row r="123" spans="1:8" x14ac:dyDescent="0.3">
      <c r="A123" s="326" t="s">
        <v>67</v>
      </c>
      <c r="B123" s="361" t="s">
        <v>18</v>
      </c>
      <c r="C123" s="362" t="s">
        <v>15</v>
      </c>
      <c r="D123" s="362" t="s">
        <v>194</v>
      </c>
      <c r="E123" s="320">
        <v>927</v>
      </c>
      <c r="F123" s="324">
        <v>11330</v>
      </c>
      <c r="G123" s="323" t="s">
        <v>74</v>
      </c>
      <c r="H123" s="406">
        <f>SUM(Лист1!G342)</f>
        <v>1562400</v>
      </c>
    </row>
    <row r="124" spans="1:8" x14ac:dyDescent="0.3">
      <c r="A124" s="339" t="s">
        <v>21</v>
      </c>
      <c r="B124" s="361" t="s">
        <v>18</v>
      </c>
      <c r="C124" s="362" t="s">
        <v>15</v>
      </c>
      <c r="D124" s="362" t="s">
        <v>194</v>
      </c>
      <c r="E124" s="320">
        <v>927</v>
      </c>
      <c r="F124" s="324">
        <v>11330</v>
      </c>
      <c r="G124" s="323" t="s">
        <v>22</v>
      </c>
      <c r="H124" s="406">
        <f>SUM(H125)</f>
        <v>119200</v>
      </c>
    </row>
    <row r="125" spans="1:8" x14ac:dyDescent="0.3">
      <c r="A125" s="326" t="s">
        <v>23</v>
      </c>
      <c r="B125" s="361" t="s">
        <v>18</v>
      </c>
      <c r="C125" s="362" t="s">
        <v>15</v>
      </c>
      <c r="D125" s="362" t="s">
        <v>194</v>
      </c>
      <c r="E125" s="320">
        <v>927</v>
      </c>
      <c r="F125" s="324">
        <v>11330</v>
      </c>
      <c r="G125" s="323" t="s">
        <v>24</v>
      </c>
      <c r="H125" s="406">
        <f>SUM(H126)</f>
        <v>119200</v>
      </c>
    </row>
    <row r="126" spans="1:8" x14ac:dyDescent="0.3">
      <c r="A126" s="326" t="s">
        <v>25</v>
      </c>
      <c r="B126" s="361" t="s">
        <v>18</v>
      </c>
      <c r="C126" s="362" t="s">
        <v>15</v>
      </c>
      <c r="D126" s="362" t="s">
        <v>194</v>
      </c>
      <c r="E126" s="320">
        <v>927</v>
      </c>
      <c r="F126" s="324">
        <v>11330</v>
      </c>
      <c r="G126" s="323" t="s">
        <v>26</v>
      </c>
      <c r="H126" s="406">
        <f>SUM(Лист1!G345)</f>
        <v>119200</v>
      </c>
    </row>
    <row r="127" spans="1:8" x14ac:dyDescent="0.3">
      <c r="A127" s="339" t="s">
        <v>76</v>
      </c>
      <c r="B127" s="361" t="s">
        <v>18</v>
      </c>
      <c r="C127" s="362" t="s">
        <v>15</v>
      </c>
      <c r="D127" s="362" t="s">
        <v>194</v>
      </c>
      <c r="E127" s="320">
        <v>927</v>
      </c>
      <c r="F127" s="324">
        <v>11330</v>
      </c>
      <c r="G127" s="323" t="s">
        <v>77</v>
      </c>
      <c r="H127" s="406">
        <f>SUM(H129:H130)</f>
        <v>3020</v>
      </c>
    </row>
    <row r="128" spans="1:8" x14ac:dyDescent="0.3">
      <c r="A128" s="440" t="s">
        <v>403</v>
      </c>
      <c r="B128" s="361" t="s">
        <v>18</v>
      </c>
      <c r="C128" s="362" t="s">
        <v>15</v>
      </c>
      <c r="D128" s="362" t="s">
        <v>194</v>
      </c>
      <c r="E128" s="320">
        <v>927</v>
      </c>
      <c r="F128" s="437">
        <v>11330</v>
      </c>
      <c r="G128" s="436" t="s">
        <v>402</v>
      </c>
      <c r="H128" s="406">
        <f>SUM(H129:H130)</f>
        <v>3020</v>
      </c>
    </row>
    <row r="129" spans="1:8" x14ac:dyDescent="0.3">
      <c r="A129" s="326" t="s">
        <v>80</v>
      </c>
      <c r="B129" s="361" t="s">
        <v>18</v>
      </c>
      <c r="C129" s="362" t="s">
        <v>15</v>
      </c>
      <c r="D129" s="362" t="s">
        <v>194</v>
      </c>
      <c r="E129" s="320">
        <v>927</v>
      </c>
      <c r="F129" s="324">
        <v>11330</v>
      </c>
      <c r="G129" s="323" t="s">
        <v>81</v>
      </c>
      <c r="H129" s="406">
        <f>SUM(Лист1!G348)</f>
        <v>3020</v>
      </c>
    </row>
    <row r="130" spans="1:8" x14ac:dyDescent="0.3">
      <c r="A130" s="326" t="s">
        <v>84</v>
      </c>
      <c r="B130" s="361" t="s">
        <v>18</v>
      </c>
      <c r="C130" s="362" t="s">
        <v>15</v>
      </c>
      <c r="D130" s="362" t="s">
        <v>194</v>
      </c>
      <c r="E130" s="320">
        <v>927</v>
      </c>
      <c r="F130" s="324">
        <v>11330</v>
      </c>
      <c r="G130" s="323" t="s">
        <v>85</v>
      </c>
      <c r="H130" s="406">
        <f>SUM(Лист1!G349)</f>
        <v>0</v>
      </c>
    </row>
    <row r="131" spans="1:8" ht="92.4" x14ac:dyDescent="0.3">
      <c r="A131" s="382" t="s">
        <v>190</v>
      </c>
      <c r="B131" s="363" t="s">
        <v>18</v>
      </c>
      <c r="C131" s="364" t="s">
        <v>15</v>
      </c>
      <c r="D131" s="364" t="s">
        <v>194</v>
      </c>
      <c r="E131" s="353">
        <v>927</v>
      </c>
      <c r="F131" s="347">
        <v>12510</v>
      </c>
      <c r="G131" s="348" t="s">
        <v>16</v>
      </c>
      <c r="H131" s="405">
        <f>SUM(H132)</f>
        <v>31150</v>
      </c>
    </row>
    <row r="132" spans="1:8" x14ac:dyDescent="0.3">
      <c r="A132" s="326" t="s">
        <v>21</v>
      </c>
      <c r="B132" s="361" t="s">
        <v>18</v>
      </c>
      <c r="C132" s="362" t="s">
        <v>15</v>
      </c>
      <c r="D132" s="362" t="s">
        <v>194</v>
      </c>
      <c r="E132" s="329">
        <v>927</v>
      </c>
      <c r="F132" s="324">
        <v>12510</v>
      </c>
      <c r="G132" s="325" t="s">
        <v>22</v>
      </c>
      <c r="H132" s="406">
        <f>SUM(H133)</f>
        <v>31150</v>
      </c>
    </row>
    <row r="133" spans="1:8" x14ac:dyDescent="0.3">
      <c r="A133" s="326" t="s">
        <v>23</v>
      </c>
      <c r="B133" s="361" t="s">
        <v>18</v>
      </c>
      <c r="C133" s="362" t="s">
        <v>15</v>
      </c>
      <c r="D133" s="362" t="s">
        <v>194</v>
      </c>
      <c r="E133" s="329">
        <v>927</v>
      </c>
      <c r="F133" s="324">
        <v>12510</v>
      </c>
      <c r="G133" s="325" t="s">
        <v>24</v>
      </c>
      <c r="H133" s="406">
        <f>SUM(H134)</f>
        <v>31150</v>
      </c>
    </row>
    <row r="134" spans="1:8" x14ac:dyDescent="0.3">
      <c r="A134" s="326" t="s">
        <v>25</v>
      </c>
      <c r="B134" s="361" t="s">
        <v>18</v>
      </c>
      <c r="C134" s="362" t="s">
        <v>15</v>
      </c>
      <c r="D134" s="362" t="s">
        <v>194</v>
      </c>
      <c r="E134" s="329">
        <v>927</v>
      </c>
      <c r="F134" s="324">
        <v>12510</v>
      </c>
      <c r="G134" s="325" t="s">
        <v>26</v>
      </c>
      <c r="H134" s="406">
        <f>SUM(Лист1!G370)</f>
        <v>31150</v>
      </c>
    </row>
    <row r="135" spans="1:8" x14ac:dyDescent="0.3">
      <c r="A135" s="420" t="s">
        <v>234</v>
      </c>
      <c r="B135" s="363" t="s">
        <v>18</v>
      </c>
      <c r="C135" s="364" t="s">
        <v>15</v>
      </c>
      <c r="D135" s="364" t="s">
        <v>194</v>
      </c>
      <c r="E135" s="353">
        <v>927</v>
      </c>
      <c r="F135" s="347">
        <v>11340</v>
      </c>
      <c r="G135" s="348" t="s">
        <v>16</v>
      </c>
      <c r="H135" s="405">
        <f>SUM(H136+H139)</f>
        <v>40000</v>
      </c>
    </row>
    <row r="136" spans="1:8" ht="31.8" x14ac:dyDescent="0.3">
      <c r="A136" s="339" t="s">
        <v>63</v>
      </c>
      <c r="B136" s="361" t="s">
        <v>18</v>
      </c>
      <c r="C136" s="362" t="s">
        <v>15</v>
      </c>
      <c r="D136" s="362" t="s">
        <v>194</v>
      </c>
      <c r="E136" s="329">
        <v>927</v>
      </c>
      <c r="F136" s="324">
        <v>11340</v>
      </c>
      <c r="G136" s="325" t="s">
        <v>64</v>
      </c>
      <c r="H136" s="406">
        <f>SUM(H137)</f>
        <v>25560</v>
      </c>
    </row>
    <row r="137" spans="1:8" x14ac:dyDescent="0.3">
      <c r="A137" s="326" t="s">
        <v>65</v>
      </c>
      <c r="B137" s="361" t="s">
        <v>18</v>
      </c>
      <c r="C137" s="362" t="s">
        <v>15</v>
      </c>
      <c r="D137" s="362" t="s">
        <v>194</v>
      </c>
      <c r="E137" s="329">
        <v>927</v>
      </c>
      <c r="F137" s="324">
        <v>11340</v>
      </c>
      <c r="G137" s="325" t="s">
        <v>66</v>
      </c>
      <c r="H137" s="406">
        <f>SUM(H138)</f>
        <v>25560</v>
      </c>
    </row>
    <row r="138" spans="1:8" x14ac:dyDescent="0.3">
      <c r="A138" s="326" t="s">
        <v>69</v>
      </c>
      <c r="B138" s="361" t="s">
        <v>18</v>
      </c>
      <c r="C138" s="362" t="s">
        <v>15</v>
      </c>
      <c r="D138" s="362" t="s">
        <v>194</v>
      </c>
      <c r="E138" s="329">
        <v>927</v>
      </c>
      <c r="F138" s="324">
        <v>11340</v>
      </c>
      <c r="G138" s="325" t="s">
        <v>70</v>
      </c>
      <c r="H138" s="406">
        <f>SUM(Лист1!G498)</f>
        <v>25560</v>
      </c>
    </row>
    <row r="139" spans="1:8" x14ac:dyDescent="0.3">
      <c r="A139" s="339" t="s">
        <v>21</v>
      </c>
      <c r="B139" s="361" t="s">
        <v>18</v>
      </c>
      <c r="C139" s="362" t="s">
        <v>15</v>
      </c>
      <c r="D139" s="362" t="s">
        <v>194</v>
      </c>
      <c r="E139" s="329">
        <v>927</v>
      </c>
      <c r="F139" s="324">
        <v>11340</v>
      </c>
      <c r="G139" s="325" t="s">
        <v>22</v>
      </c>
      <c r="H139" s="406">
        <f>SUM(H140)</f>
        <v>14440</v>
      </c>
    </row>
    <row r="140" spans="1:8" x14ac:dyDescent="0.3">
      <c r="A140" s="326" t="s">
        <v>23</v>
      </c>
      <c r="B140" s="361" t="s">
        <v>18</v>
      </c>
      <c r="C140" s="362" t="s">
        <v>15</v>
      </c>
      <c r="D140" s="362" t="s">
        <v>194</v>
      </c>
      <c r="E140" s="329">
        <v>927</v>
      </c>
      <c r="F140" s="324">
        <v>11340</v>
      </c>
      <c r="G140" s="325" t="s">
        <v>24</v>
      </c>
      <c r="H140" s="406">
        <f>SUM(H141)</f>
        <v>14440</v>
      </c>
    </row>
    <row r="141" spans="1:8" x14ac:dyDescent="0.3">
      <c r="A141" s="326" t="s">
        <v>25</v>
      </c>
      <c r="B141" s="361" t="s">
        <v>18</v>
      </c>
      <c r="C141" s="362" t="s">
        <v>15</v>
      </c>
      <c r="D141" s="362" t="s">
        <v>194</v>
      </c>
      <c r="E141" s="329">
        <v>927</v>
      </c>
      <c r="F141" s="324">
        <v>11340</v>
      </c>
      <c r="G141" s="325" t="s">
        <v>26</v>
      </c>
      <c r="H141" s="406">
        <f>SUM(Лист1!G501)</f>
        <v>14440</v>
      </c>
    </row>
    <row r="142" spans="1:8" x14ac:dyDescent="0.3">
      <c r="A142" s="384" t="s">
        <v>204</v>
      </c>
      <c r="B142" s="363" t="s">
        <v>18</v>
      </c>
      <c r="C142" s="364" t="s">
        <v>15</v>
      </c>
      <c r="D142" s="364" t="s">
        <v>194</v>
      </c>
      <c r="E142" s="353">
        <v>927</v>
      </c>
      <c r="F142" s="347">
        <v>11350</v>
      </c>
      <c r="G142" s="348" t="s">
        <v>16</v>
      </c>
      <c r="H142" s="405">
        <f>SUM(H143)</f>
        <v>50000</v>
      </c>
    </row>
    <row r="143" spans="1:8" x14ac:dyDescent="0.3">
      <c r="A143" s="326" t="s">
        <v>21</v>
      </c>
      <c r="B143" s="361" t="s">
        <v>18</v>
      </c>
      <c r="C143" s="362" t="s">
        <v>15</v>
      </c>
      <c r="D143" s="362" t="s">
        <v>194</v>
      </c>
      <c r="E143" s="329">
        <v>927</v>
      </c>
      <c r="F143" s="324">
        <v>11350</v>
      </c>
      <c r="G143" s="325" t="s">
        <v>22</v>
      </c>
      <c r="H143" s="406">
        <f>SUM(H144)</f>
        <v>50000</v>
      </c>
    </row>
    <row r="144" spans="1:8" x14ac:dyDescent="0.3">
      <c r="A144" s="326" t="s">
        <v>23</v>
      </c>
      <c r="B144" s="361" t="s">
        <v>18</v>
      </c>
      <c r="C144" s="362" t="s">
        <v>15</v>
      </c>
      <c r="D144" s="362" t="s">
        <v>194</v>
      </c>
      <c r="E144" s="329">
        <v>927</v>
      </c>
      <c r="F144" s="324">
        <v>11350</v>
      </c>
      <c r="G144" s="325" t="s">
        <v>24</v>
      </c>
      <c r="H144" s="406">
        <f>SUM(H145)</f>
        <v>50000</v>
      </c>
    </row>
    <row r="145" spans="1:8" x14ac:dyDescent="0.3">
      <c r="A145" s="326" t="s">
        <v>25</v>
      </c>
      <c r="B145" s="361" t="s">
        <v>18</v>
      </c>
      <c r="C145" s="362" t="s">
        <v>15</v>
      </c>
      <c r="D145" s="362" t="s">
        <v>194</v>
      </c>
      <c r="E145" s="329">
        <v>927</v>
      </c>
      <c r="F145" s="324">
        <v>11350</v>
      </c>
      <c r="G145" s="325" t="s">
        <v>26</v>
      </c>
      <c r="H145" s="406">
        <f>SUM(Лист1!G435)</f>
        <v>50000</v>
      </c>
    </row>
    <row r="146" spans="1:8" ht="24" x14ac:dyDescent="0.3">
      <c r="A146" s="382" t="s">
        <v>205</v>
      </c>
      <c r="B146" s="363" t="s">
        <v>18</v>
      </c>
      <c r="C146" s="364" t="s">
        <v>15</v>
      </c>
      <c r="D146" s="364" t="s">
        <v>194</v>
      </c>
      <c r="E146" s="353">
        <v>927</v>
      </c>
      <c r="F146" s="347">
        <v>11370</v>
      </c>
      <c r="G146" s="348" t="s">
        <v>16</v>
      </c>
      <c r="H146" s="405">
        <f>SUM(H147)</f>
        <v>30000</v>
      </c>
    </row>
    <row r="147" spans="1:8" x14ac:dyDescent="0.3">
      <c r="A147" s="326" t="s">
        <v>206</v>
      </c>
      <c r="B147" s="361" t="s">
        <v>18</v>
      </c>
      <c r="C147" s="362" t="s">
        <v>15</v>
      </c>
      <c r="D147" s="362" t="s">
        <v>194</v>
      </c>
      <c r="E147" s="329">
        <v>927</v>
      </c>
      <c r="F147" s="324">
        <v>11370</v>
      </c>
      <c r="G147" s="325" t="s">
        <v>180</v>
      </c>
      <c r="H147" s="406">
        <f>SUM(H148:H149)</f>
        <v>30000</v>
      </c>
    </row>
    <row r="148" spans="1:8" x14ac:dyDescent="0.3">
      <c r="A148" s="327" t="s">
        <v>207</v>
      </c>
      <c r="B148" s="361" t="s">
        <v>18</v>
      </c>
      <c r="C148" s="362" t="s">
        <v>15</v>
      </c>
      <c r="D148" s="362" t="s">
        <v>194</v>
      </c>
      <c r="E148" s="329">
        <v>927</v>
      </c>
      <c r="F148" s="324">
        <v>11370</v>
      </c>
      <c r="G148" s="325" t="s">
        <v>208</v>
      </c>
      <c r="H148" s="406">
        <f>SUM(Лист1!G438)</f>
        <v>30000</v>
      </c>
    </row>
    <row r="149" spans="1:8" ht="21.6" x14ac:dyDescent="0.3">
      <c r="A149" s="327" t="s">
        <v>209</v>
      </c>
      <c r="B149" s="361" t="s">
        <v>18</v>
      </c>
      <c r="C149" s="362" t="s">
        <v>15</v>
      </c>
      <c r="D149" s="362" t="s">
        <v>194</v>
      </c>
      <c r="E149" s="329">
        <v>927</v>
      </c>
      <c r="F149" s="324">
        <v>11370</v>
      </c>
      <c r="G149" s="325" t="s">
        <v>210</v>
      </c>
      <c r="H149" s="406">
        <f>SUM(Лист1!G439)</f>
        <v>0</v>
      </c>
    </row>
    <row r="150" spans="1:8" ht="46.8" x14ac:dyDescent="0.3">
      <c r="A150" s="382" t="s">
        <v>191</v>
      </c>
      <c r="B150" s="363" t="s">
        <v>18</v>
      </c>
      <c r="C150" s="364" t="s">
        <v>15</v>
      </c>
      <c r="D150" s="364" t="s">
        <v>194</v>
      </c>
      <c r="E150" s="352">
        <v>927</v>
      </c>
      <c r="F150" s="350">
        <v>11440</v>
      </c>
      <c r="G150" s="351" t="s">
        <v>16</v>
      </c>
      <c r="H150" s="405">
        <f>SUM(H151+H154)</f>
        <v>0</v>
      </c>
    </row>
    <row r="151" spans="1:8" x14ac:dyDescent="0.3">
      <c r="A151" s="326" t="s">
        <v>21</v>
      </c>
      <c r="B151" s="361" t="s">
        <v>18</v>
      </c>
      <c r="C151" s="362" t="s">
        <v>15</v>
      </c>
      <c r="D151" s="362" t="s">
        <v>194</v>
      </c>
      <c r="E151" s="320">
        <v>927</v>
      </c>
      <c r="F151" s="324">
        <v>11440</v>
      </c>
      <c r="G151" s="323" t="s">
        <v>22</v>
      </c>
      <c r="H151" s="406">
        <f>SUM(H152)</f>
        <v>0</v>
      </c>
    </row>
    <row r="152" spans="1:8" x14ac:dyDescent="0.3">
      <c r="A152" s="326" t="s">
        <v>23</v>
      </c>
      <c r="B152" s="361" t="s">
        <v>18</v>
      </c>
      <c r="C152" s="362" t="s">
        <v>15</v>
      </c>
      <c r="D152" s="362" t="s">
        <v>194</v>
      </c>
      <c r="E152" s="320">
        <v>927</v>
      </c>
      <c r="F152" s="324">
        <v>11440</v>
      </c>
      <c r="G152" s="323" t="s">
        <v>24</v>
      </c>
      <c r="H152" s="406">
        <f>SUM(H153)</f>
        <v>0</v>
      </c>
    </row>
    <row r="153" spans="1:8" x14ac:dyDescent="0.3">
      <c r="A153" s="326" t="s">
        <v>25</v>
      </c>
      <c r="B153" s="361" t="s">
        <v>18</v>
      </c>
      <c r="C153" s="362" t="s">
        <v>15</v>
      </c>
      <c r="D153" s="362" t="s">
        <v>194</v>
      </c>
      <c r="E153" s="320">
        <v>927</v>
      </c>
      <c r="F153" s="324">
        <v>11440</v>
      </c>
      <c r="G153" s="323" t="s">
        <v>26</v>
      </c>
      <c r="H153" s="406">
        <f>SUM(Лист1!G379)</f>
        <v>0</v>
      </c>
    </row>
    <row r="154" spans="1:8" ht="21.6" x14ac:dyDescent="0.3">
      <c r="A154" s="326" t="s">
        <v>170</v>
      </c>
      <c r="B154" s="361" t="s">
        <v>18</v>
      </c>
      <c r="C154" s="362" t="s">
        <v>15</v>
      </c>
      <c r="D154" s="362" t="s">
        <v>194</v>
      </c>
      <c r="E154" s="320">
        <v>927</v>
      </c>
      <c r="F154" s="324">
        <v>11440</v>
      </c>
      <c r="G154" s="323" t="s">
        <v>171</v>
      </c>
      <c r="H154" s="406">
        <v>0</v>
      </c>
    </row>
    <row r="155" spans="1:8" x14ac:dyDescent="0.3">
      <c r="A155" s="326" t="s">
        <v>172</v>
      </c>
      <c r="B155" s="361" t="s">
        <v>18</v>
      </c>
      <c r="C155" s="362" t="s">
        <v>15</v>
      </c>
      <c r="D155" s="362" t="s">
        <v>194</v>
      </c>
      <c r="E155" s="320">
        <v>927</v>
      </c>
      <c r="F155" s="324">
        <v>11440</v>
      </c>
      <c r="G155" s="323" t="s">
        <v>173</v>
      </c>
      <c r="H155" s="406">
        <f>SUM(H156)</f>
        <v>0</v>
      </c>
    </row>
    <row r="156" spans="1:8" ht="21.6" x14ac:dyDescent="0.3">
      <c r="A156" s="326" t="s">
        <v>174</v>
      </c>
      <c r="B156" s="361" t="s">
        <v>18</v>
      </c>
      <c r="C156" s="362" t="s">
        <v>15</v>
      </c>
      <c r="D156" s="362" t="s">
        <v>194</v>
      </c>
      <c r="E156" s="320">
        <v>927</v>
      </c>
      <c r="F156" s="324">
        <v>11440</v>
      </c>
      <c r="G156" s="323" t="s">
        <v>175</v>
      </c>
      <c r="H156" s="406">
        <f>SUM(Лист1!G382)</f>
        <v>0</v>
      </c>
    </row>
    <row r="157" spans="1:8" ht="46.8" x14ac:dyDescent="0.3">
      <c r="A157" s="382" t="s">
        <v>199</v>
      </c>
      <c r="B157" s="363" t="s">
        <v>18</v>
      </c>
      <c r="C157" s="364" t="s">
        <v>15</v>
      </c>
      <c r="D157" s="364" t="s">
        <v>194</v>
      </c>
      <c r="E157" s="352">
        <v>927</v>
      </c>
      <c r="F157" s="350">
        <v>11450</v>
      </c>
      <c r="G157" s="351" t="s">
        <v>16</v>
      </c>
      <c r="H157" s="405">
        <f>SUM(H158)</f>
        <v>47328</v>
      </c>
    </row>
    <row r="158" spans="1:8" x14ac:dyDescent="0.3">
      <c r="A158" s="326" t="s">
        <v>21</v>
      </c>
      <c r="B158" s="361" t="s">
        <v>18</v>
      </c>
      <c r="C158" s="362" t="s">
        <v>15</v>
      </c>
      <c r="D158" s="362" t="s">
        <v>194</v>
      </c>
      <c r="E158" s="320">
        <v>927</v>
      </c>
      <c r="F158" s="324">
        <v>11450</v>
      </c>
      <c r="G158" s="323" t="s">
        <v>22</v>
      </c>
      <c r="H158" s="406">
        <f>SUM(H159)</f>
        <v>47328</v>
      </c>
    </row>
    <row r="159" spans="1:8" x14ac:dyDescent="0.3">
      <c r="A159" s="326" t="s">
        <v>23</v>
      </c>
      <c r="B159" s="361" t="s">
        <v>18</v>
      </c>
      <c r="C159" s="362" t="s">
        <v>15</v>
      </c>
      <c r="D159" s="362" t="s">
        <v>194</v>
      </c>
      <c r="E159" s="320">
        <v>927</v>
      </c>
      <c r="F159" s="324">
        <v>11450</v>
      </c>
      <c r="G159" s="323" t="s">
        <v>24</v>
      </c>
      <c r="H159" s="406">
        <f>SUM(H160)</f>
        <v>47328</v>
      </c>
    </row>
    <row r="160" spans="1:8" x14ac:dyDescent="0.3">
      <c r="A160" s="326" t="s">
        <v>25</v>
      </c>
      <c r="B160" s="361" t="s">
        <v>18</v>
      </c>
      <c r="C160" s="362" t="s">
        <v>15</v>
      </c>
      <c r="D160" s="362" t="s">
        <v>194</v>
      </c>
      <c r="E160" s="320">
        <v>927</v>
      </c>
      <c r="F160" s="324">
        <v>11450</v>
      </c>
      <c r="G160" s="323" t="s">
        <v>26</v>
      </c>
      <c r="H160" s="406">
        <f>SUM(Лист1!G412)</f>
        <v>47328</v>
      </c>
    </row>
    <row r="161" spans="1:8" ht="58.2" x14ac:dyDescent="0.3">
      <c r="A161" s="382" t="s">
        <v>169</v>
      </c>
      <c r="B161" s="363" t="s">
        <v>18</v>
      </c>
      <c r="C161" s="364" t="s">
        <v>15</v>
      </c>
      <c r="D161" s="364" t="s">
        <v>194</v>
      </c>
      <c r="E161" s="352">
        <v>927</v>
      </c>
      <c r="F161" s="350">
        <v>12020</v>
      </c>
      <c r="G161" s="351" t="s">
        <v>16</v>
      </c>
      <c r="H161" s="405">
        <f>SUM(H162+H165)</f>
        <v>300792</v>
      </c>
    </row>
    <row r="162" spans="1:8" ht="31.8" x14ac:dyDescent="0.3">
      <c r="A162" s="339" t="s">
        <v>63</v>
      </c>
      <c r="B162" s="361" t="s">
        <v>18</v>
      </c>
      <c r="C162" s="362" t="s">
        <v>15</v>
      </c>
      <c r="D162" s="362" t="s">
        <v>194</v>
      </c>
      <c r="E162" s="320">
        <v>927</v>
      </c>
      <c r="F162" s="324">
        <v>12020</v>
      </c>
      <c r="G162" s="323" t="s">
        <v>64</v>
      </c>
      <c r="H162" s="406">
        <f>SUM(H163)</f>
        <v>230592</v>
      </c>
    </row>
    <row r="163" spans="1:8" x14ac:dyDescent="0.3">
      <c r="A163" s="416" t="s">
        <v>65</v>
      </c>
      <c r="B163" s="413" t="s">
        <v>18</v>
      </c>
      <c r="C163" s="412" t="s">
        <v>15</v>
      </c>
      <c r="D163" s="412">
        <v>12</v>
      </c>
      <c r="E163" s="414">
        <v>927</v>
      </c>
      <c r="F163" s="410">
        <v>12020</v>
      </c>
      <c r="G163" s="399" t="s">
        <v>66</v>
      </c>
      <c r="H163" s="406">
        <f>SUM(H164:H164)</f>
        <v>230592</v>
      </c>
    </row>
    <row r="164" spans="1:8" x14ac:dyDescent="0.3">
      <c r="A164" s="326" t="s">
        <v>67</v>
      </c>
      <c r="B164" s="361" t="s">
        <v>18</v>
      </c>
      <c r="C164" s="362" t="s">
        <v>15</v>
      </c>
      <c r="D164" s="362" t="s">
        <v>194</v>
      </c>
      <c r="E164" s="320">
        <v>927</v>
      </c>
      <c r="F164" s="324">
        <v>12020</v>
      </c>
      <c r="G164" s="399">
        <v>121</v>
      </c>
      <c r="H164" s="406">
        <f>SUM(Лист1!G326)</f>
        <v>230592</v>
      </c>
    </row>
    <row r="165" spans="1:8" x14ac:dyDescent="0.3">
      <c r="A165" s="422" t="s">
        <v>21</v>
      </c>
      <c r="B165" s="413" t="s">
        <v>18</v>
      </c>
      <c r="C165" s="412" t="s">
        <v>15</v>
      </c>
      <c r="D165" s="412">
        <v>12</v>
      </c>
      <c r="E165" s="414">
        <v>927</v>
      </c>
      <c r="F165" s="437">
        <v>12020</v>
      </c>
      <c r="G165" s="399" t="s">
        <v>22</v>
      </c>
      <c r="H165" s="406">
        <f>SUM(H166)</f>
        <v>70200</v>
      </c>
    </row>
    <row r="166" spans="1:8" x14ac:dyDescent="0.3">
      <c r="A166" s="416" t="s">
        <v>23</v>
      </c>
      <c r="B166" s="413" t="s">
        <v>18</v>
      </c>
      <c r="C166" s="412" t="s">
        <v>15</v>
      </c>
      <c r="D166" s="412">
        <v>12</v>
      </c>
      <c r="E166" s="414">
        <v>927</v>
      </c>
      <c r="F166" s="437">
        <v>12020</v>
      </c>
      <c r="G166" s="399" t="s">
        <v>24</v>
      </c>
      <c r="H166" s="406">
        <f>SUM(H167)</f>
        <v>70200</v>
      </c>
    </row>
    <row r="167" spans="1:8" x14ac:dyDescent="0.3">
      <c r="A167" s="326" t="s">
        <v>25</v>
      </c>
      <c r="B167" s="413" t="s">
        <v>18</v>
      </c>
      <c r="C167" s="412" t="s">
        <v>15</v>
      </c>
      <c r="D167" s="412">
        <v>12</v>
      </c>
      <c r="E167" s="414">
        <v>927</v>
      </c>
      <c r="F167" s="437">
        <v>12020</v>
      </c>
      <c r="G167" s="399">
        <v>244</v>
      </c>
      <c r="H167" s="406">
        <f>SUM(Лист1!G329)</f>
        <v>70200</v>
      </c>
    </row>
    <row r="168" spans="1:8" ht="24" x14ac:dyDescent="0.3">
      <c r="A168" s="418" t="s">
        <v>228</v>
      </c>
      <c r="B168" s="417" t="s">
        <v>18</v>
      </c>
      <c r="C168" s="408" t="s">
        <v>15</v>
      </c>
      <c r="D168" s="408">
        <v>12</v>
      </c>
      <c r="E168" s="409">
        <v>927</v>
      </c>
      <c r="F168" s="400">
        <v>12020</v>
      </c>
      <c r="G168" s="400" t="s">
        <v>16</v>
      </c>
      <c r="H168" s="405">
        <f>SUM(H169+H173)</f>
        <v>751480</v>
      </c>
    </row>
    <row r="169" spans="1:8" ht="31.8" x14ac:dyDescent="0.3">
      <c r="A169" s="416" t="s">
        <v>63</v>
      </c>
      <c r="B169" s="413" t="s">
        <v>18</v>
      </c>
      <c r="C169" s="412" t="s">
        <v>15</v>
      </c>
      <c r="D169" s="412">
        <v>12</v>
      </c>
      <c r="E169" s="414">
        <v>927</v>
      </c>
      <c r="F169" s="410">
        <v>12020</v>
      </c>
      <c r="G169" s="399" t="s">
        <v>64</v>
      </c>
      <c r="H169" s="406">
        <f>SUM(H170)</f>
        <v>660000</v>
      </c>
    </row>
    <row r="170" spans="1:8" x14ac:dyDescent="0.3">
      <c r="A170" s="416" t="s">
        <v>65</v>
      </c>
      <c r="B170" s="413" t="s">
        <v>18</v>
      </c>
      <c r="C170" s="412" t="s">
        <v>15</v>
      </c>
      <c r="D170" s="412">
        <v>12</v>
      </c>
      <c r="E170" s="414">
        <v>927</v>
      </c>
      <c r="F170" s="554">
        <v>12020</v>
      </c>
      <c r="G170" s="399" t="s">
        <v>66</v>
      </c>
      <c r="H170" s="406">
        <f>SUM(H171:H172)</f>
        <v>660000</v>
      </c>
    </row>
    <row r="171" spans="1:8" x14ac:dyDescent="0.3">
      <c r="A171" s="326" t="s">
        <v>67</v>
      </c>
      <c r="B171" s="361" t="s">
        <v>18</v>
      </c>
      <c r="C171" s="362" t="s">
        <v>15</v>
      </c>
      <c r="D171" s="362" t="s">
        <v>194</v>
      </c>
      <c r="E171" s="320">
        <v>927</v>
      </c>
      <c r="F171" s="554">
        <v>12020</v>
      </c>
      <c r="G171" s="399">
        <v>121</v>
      </c>
      <c r="H171" s="406">
        <f>SUM(Лист1!G479)</f>
        <v>660000</v>
      </c>
    </row>
    <row r="172" spans="1:8" x14ac:dyDescent="0.3">
      <c r="A172" s="326" t="s">
        <v>69</v>
      </c>
      <c r="B172" s="413" t="s">
        <v>18</v>
      </c>
      <c r="C172" s="412" t="s">
        <v>15</v>
      </c>
      <c r="D172" s="412">
        <v>12</v>
      </c>
      <c r="E172" s="414">
        <v>927</v>
      </c>
      <c r="F172" s="554">
        <v>12020</v>
      </c>
      <c r="G172" s="399">
        <v>122</v>
      </c>
      <c r="H172" s="406">
        <f>SUM(Лист1!G480)</f>
        <v>0</v>
      </c>
    </row>
    <row r="173" spans="1:8" x14ac:dyDescent="0.3">
      <c r="A173" s="326" t="s">
        <v>21</v>
      </c>
      <c r="B173" s="361" t="s">
        <v>18</v>
      </c>
      <c r="C173" s="362" t="s">
        <v>15</v>
      </c>
      <c r="D173" s="362" t="s">
        <v>194</v>
      </c>
      <c r="E173" s="320">
        <v>927</v>
      </c>
      <c r="F173" s="554">
        <v>12020</v>
      </c>
      <c r="G173" s="323" t="s">
        <v>22</v>
      </c>
      <c r="H173" s="406">
        <f>SUM(H174)</f>
        <v>91480</v>
      </c>
    </row>
    <row r="174" spans="1:8" x14ac:dyDescent="0.3">
      <c r="A174" s="326" t="s">
        <v>23</v>
      </c>
      <c r="B174" s="361" t="s">
        <v>18</v>
      </c>
      <c r="C174" s="362" t="s">
        <v>15</v>
      </c>
      <c r="D174" s="362" t="s">
        <v>194</v>
      </c>
      <c r="E174" s="320">
        <v>927</v>
      </c>
      <c r="F174" s="554">
        <v>12020</v>
      </c>
      <c r="G174" s="323" t="s">
        <v>24</v>
      </c>
      <c r="H174" s="406">
        <f>SUM(H175)</f>
        <v>91480</v>
      </c>
    </row>
    <row r="175" spans="1:8" x14ac:dyDescent="0.3">
      <c r="A175" s="326" t="s">
        <v>25</v>
      </c>
      <c r="B175" s="361" t="s">
        <v>18</v>
      </c>
      <c r="C175" s="362" t="s">
        <v>15</v>
      </c>
      <c r="D175" s="362" t="s">
        <v>194</v>
      </c>
      <c r="E175" s="320">
        <v>927</v>
      </c>
      <c r="F175" s="554">
        <v>12020</v>
      </c>
      <c r="G175" s="323" t="s">
        <v>26</v>
      </c>
      <c r="H175" s="406">
        <f>SUM(Лист1!G483)</f>
        <v>91480</v>
      </c>
    </row>
    <row r="176" spans="1:8" x14ac:dyDescent="0.3">
      <c r="A176" s="384" t="s">
        <v>216</v>
      </c>
      <c r="B176" s="364" t="s">
        <v>18</v>
      </c>
      <c r="C176" s="364" t="s">
        <v>15</v>
      </c>
      <c r="D176" s="364" t="s">
        <v>194</v>
      </c>
      <c r="E176" s="352">
        <v>927</v>
      </c>
      <c r="F176" s="350">
        <v>16200</v>
      </c>
      <c r="G176" s="351" t="s">
        <v>16</v>
      </c>
      <c r="H176" s="405">
        <f>SUM(H177)</f>
        <v>0</v>
      </c>
    </row>
    <row r="177" spans="1:8" x14ac:dyDescent="0.3">
      <c r="A177" s="327" t="s">
        <v>179</v>
      </c>
      <c r="B177" s="380" t="s">
        <v>18</v>
      </c>
      <c r="C177" s="362" t="s">
        <v>15</v>
      </c>
      <c r="D177" s="362" t="s">
        <v>194</v>
      </c>
      <c r="E177" s="320">
        <v>927</v>
      </c>
      <c r="F177" s="324">
        <v>16200</v>
      </c>
      <c r="G177" s="323" t="s">
        <v>180</v>
      </c>
      <c r="H177" s="406">
        <f>SUM(H178)</f>
        <v>0</v>
      </c>
    </row>
    <row r="178" spans="1:8" x14ac:dyDescent="0.3">
      <c r="A178" s="327" t="s">
        <v>217</v>
      </c>
      <c r="B178" s="380" t="s">
        <v>18</v>
      </c>
      <c r="C178" s="362" t="s">
        <v>15</v>
      </c>
      <c r="D178" s="362" t="s">
        <v>194</v>
      </c>
      <c r="E178" s="320">
        <v>927</v>
      </c>
      <c r="F178" s="324">
        <v>16200</v>
      </c>
      <c r="G178" s="323" t="s">
        <v>218</v>
      </c>
      <c r="H178" s="406">
        <f>SUM(Лист1!G448)</f>
        <v>0</v>
      </c>
    </row>
    <row r="179" spans="1:8" ht="35.4" x14ac:dyDescent="0.3">
      <c r="A179" s="384" t="s">
        <v>212</v>
      </c>
      <c r="B179" s="363" t="s">
        <v>18</v>
      </c>
      <c r="C179" s="364" t="s">
        <v>15</v>
      </c>
      <c r="D179" s="364" t="s">
        <v>194</v>
      </c>
      <c r="E179" s="352">
        <v>927</v>
      </c>
      <c r="F179" s="350">
        <v>16510</v>
      </c>
      <c r="G179" s="351" t="s">
        <v>16</v>
      </c>
      <c r="H179" s="405">
        <f>SUM(H180)</f>
        <v>2432500</v>
      </c>
    </row>
    <row r="180" spans="1:8" x14ac:dyDescent="0.3">
      <c r="A180" s="327" t="s">
        <v>206</v>
      </c>
      <c r="B180" s="361" t="s">
        <v>18</v>
      </c>
      <c r="C180" s="362" t="s">
        <v>15</v>
      </c>
      <c r="D180" s="362" t="s">
        <v>194</v>
      </c>
      <c r="E180" s="320">
        <v>927</v>
      </c>
      <c r="F180" s="324">
        <v>16510</v>
      </c>
      <c r="G180" s="323" t="s">
        <v>180</v>
      </c>
      <c r="H180" s="406">
        <f>SUM(H181)</f>
        <v>2432500</v>
      </c>
    </row>
    <row r="181" spans="1:8" x14ac:dyDescent="0.3">
      <c r="A181" s="327" t="s">
        <v>213</v>
      </c>
      <c r="B181" s="361" t="s">
        <v>18</v>
      </c>
      <c r="C181" s="362" t="s">
        <v>15</v>
      </c>
      <c r="D181" s="362" t="s">
        <v>194</v>
      </c>
      <c r="E181" s="320">
        <v>927</v>
      </c>
      <c r="F181" s="324">
        <v>16510</v>
      </c>
      <c r="G181" s="323" t="s">
        <v>214</v>
      </c>
      <c r="H181" s="406">
        <f>SUM(Лист1!G444)</f>
        <v>2432500</v>
      </c>
    </row>
    <row r="182" spans="1:8" ht="46.8" x14ac:dyDescent="0.3">
      <c r="A182" s="384" t="s">
        <v>222</v>
      </c>
      <c r="B182" s="363" t="s">
        <v>18</v>
      </c>
      <c r="C182" s="364" t="s">
        <v>15</v>
      </c>
      <c r="D182" s="364" t="s">
        <v>194</v>
      </c>
      <c r="E182" s="352">
        <v>927</v>
      </c>
      <c r="F182" s="350">
        <v>16700</v>
      </c>
      <c r="G182" s="351" t="s">
        <v>16</v>
      </c>
      <c r="H182" s="405">
        <f>SUM(H183)</f>
        <v>0</v>
      </c>
    </row>
    <row r="183" spans="1:8" x14ac:dyDescent="0.3">
      <c r="A183" s="327" t="s">
        <v>179</v>
      </c>
      <c r="B183" s="361" t="s">
        <v>18</v>
      </c>
      <c r="C183" s="362" t="s">
        <v>15</v>
      </c>
      <c r="D183" s="362" t="s">
        <v>194</v>
      </c>
      <c r="E183" s="320">
        <v>927</v>
      </c>
      <c r="F183" s="324">
        <v>16700</v>
      </c>
      <c r="G183" s="323" t="s">
        <v>180</v>
      </c>
      <c r="H183" s="406">
        <f>SUM(H184)</f>
        <v>0</v>
      </c>
    </row>
    <row r="184" spans="1:8" x14ac:dyDescent="0.3">
      <c r="A184" s="327" t="s">
        <v>217</v>
      </c>
      <c r="B184" s="361" t="s">
        <v>18</v>
      </c>
      <c r="C184" s="362" t="s">
        <v>15</v>
      </c>
      <c r="D184" s="362" t="s">
        <v>194</v>
      </c>
      <c r="E184" s="320">
        <v>927</v>
      </c>
      <c r="F184" s="324">
        <v>16700</v>
      </c>
      <c r="G184" s="323" t="s">
        <v>220</v>
      </c>
      <c r="H184" s="406">
        <f>SUM(Лист1!G458)</f>
        <v>0</v>
      </c>
    </row>
    <row r="185" spans="1:8" ht="40.200000000000003" x14ac:dyDescent="0.3">
      <c r="A185" s="328" t="s">
        <v>192</v>
      </c>
      <c r="B185" s="364" t="s">
        <v>18</v>
      </c>
      <c r="C185" s="364" t="s">
        <v>15</v>
      </c>
      <c r="D185" s="364" t="s">
        <v>194</v>
      </c>
      <c r="E185" s="409">
        <v>927</v>
      </c>
      <c r="F185" s="400">
        <v>50180</v>
      </c>
      <c r="G185" s="400" t="s">
        <v>16</v>
      </c>
      <c r="H185" s="405">
        <f>SUM(H186)</f>
        <v>0</v>
      </c>
    </row>
    <row r="186" spans="1:8" ht="21.6" x14ac:dyDescent="0.3">
      <c r="A186" s="339" t="s">
        <v>170</v>
      </c>
      <c r="B186" s="380" t="s">
        <v>18</v>
      </c>
      <c r="C186" s="362" t="s">
        <v>15</v>
      </c>
      <c r="D186" s="362" t="s">
        <v>194</v>
      </c>
      <c r="E186" s="414">
        <v>927</v>
      </c>
      <c r="F186" s="410">
        <v>50180</v>
      </c>
      <c r="G186" s="399">
        <v>400</v>
      </c>
      <c r="H186" s="406">
        <f>SUM(H187)</f>
        <v>0</v>
      </c>
    </row>
    <row r="187" spans="1:8" x14ac:dyDescent="0.3">
      <c r="A187" s="326" t="s">
        <v>172</v>
      </c>
      <c r="B187" s="380" t="s">
        <v>18</v>
      </c>
      <c r="C187" s="362" t="s">
        <v>15</v>
      </c>
      <c r="D187" s="362" t="s">
        <v>194</v>
      </c>
      <c r="E187" s="414">
        <v>927</v>
      </c>
      <c r="F187" s="410">
        <v>50180</v>
      </c>
      <c r="G187" s="399">
        <v>410</v>
      </c>
      <c r="H187" s="406">
        <f>SUM(H188)</f>
        <v>0</v>
      </c>
    </row>
    <row r="188" spans="1:8" ht="21.6" x14ac:dyDescent="0.3">
      <c r="A188" s="326" t="s">
        <v>174</v>
      </c>
      <c r="B188" s="380" t="s">
        <v>18</v>
      </c>
      <c r="C188" s="362" t="s">
        <v>15</v>
      </c>
      <c r="D188" s="362" t="s">
        <v>194</v>
      </c>
      <c r="E188" s="320">
        <v>927</v>
      </c>
      <c r="F188" s="324">
        <v>50180</v>
      </c>
      <c r="G188" s="399">
        <v>414</v>
      </c>
      <c r="H188" s="406">
        <f>SUM(Лист1!G429)</f>
        <v>0</v>
      </c>
    </row>
    <row r="189" spans="1:8" ht="35.4" x14ac:dyDescent="0.3">
      <c r="A189" s="384" t="s">
        <v>260</v>
      </c>
      <c r="B189" s="363" t="s">
        <v>18</v>
      </c>
      <c r="C189" s="364" t="s">
        <v>15</v>
      </c>
      <c r="D189" s="364" t="s">
        <v>194</v>
      </c>
      <c r="E189" s="352">
        <v>927</v>
      </c>
      <c r="F189" s="350">
        <v>50820</v>
      </c>
      <c r="G189" s="351" t="s">
        <v>16</v>
      </c>
      <c r="H189" s="405">
        <f>SUM(H190)</f>
        <v>4450875</v>
      </c>
    </row>
    <row r="190" spans="1:8" x14ac:dyDescent="0.3">
      <c r="A190" s="327" t="s">
        <v>179</v>
      </c>
      <c r="B190" s="361" t="s">
        <v>18</v>
      </c>
      <c r="C190" s="362" t="s">
        <v>15</v>
      </c>
      <c r="D190" s="362" t="s">
        <v>194</v>
      </c>
      <c r="E190" s="320">
        <v>927</v>
      </c>
      <c r="F190" s="324">
        <v>50820</v>
      </c>
      <c r="G190" s="323" t="s">
        <v>180</v>
      </c>
      <c r="H190" s="406">
        <f>SUM(H191)</f>
        <v>4450875</v>
      </c>
    </row>
    <row r="191" spans="1:8" x14ac:dyDescent="0.3">
      <c r="A191" s="327" t="s">
        <v>217</v>
      </c>
      <c r="B191" s="361" t="s">
        <v>18</v>
      </c>
      <c r="C191" s="362" t="s">
        <v>15</v>
      </c>
      <c r="D191" s="362" t="s">
        <v>194</v>
      </c>
      <c r="E191" s="320">
        <v>927</v>
      </c>
      <c r="F191" s="324">
        <v>50820</v>
      </c>
      <c r="G191" s="323" t="s">
        <v>220</v>
      </c>
      <c r="H191" s="406">
        <f>SUM(Лист1!G464)</f>
        <v>4450875</v>
      </c>
    </row>
    <row r="192" spans="1:8" ht="35.4" x14ac:dyDescent="0.3">
      <c r="A192" s="384" t="s">
        <v>219</v>
      </c>
      <c r="B192" s="363" t="s">
        <v>18</v>
      </c>
      <c r="C192" s="364" t="s">
        <v>15</v>
      </c>
      <c r="D192" s="364" t="s">
        <v>194</v>
      </c>
      <c r="E192" s="352">
        <v>927</v>
      </c>
      <c r="F192" s="350">
        <v>16710</v>
      </c>
      <c r="G192" s="351" t="s">
        <v>16</v>
      </c>
      <c r="H192" s="405">
        <f>SUM(H193)</f>
        <v>69000</v>
      </c>
    </row>
    <row r="193" spans="1:8" x14ac:dyDescent="0.3">
      <c r="A193" s="327" t="s">
        <v>179</v>
      </c>
      <c r="B193" s="361" t="s">
        <v>18</v>
      </c>
      <c r="C193" s="362" t="s">
        <v>15</v>
      </c>
      <c r="D193" s="362" t="s">
        <v>194</v>
      </c>
      <c r="E193" s="320">
        <v>927</v>
      </c>
      <c r="F193" s="324">
        <v>16710</v>
      </c>
      <c r="G193" s="323" t="s">
        <v>180</v>
      </c>
      <c r="H193" s="406">
        <f>SUM(H194)</f>
        <v>69000</v>
      </c>
    </row>
    <row r="194" spans="1:8" x14ac:dyDescent="0.3">
      <c r="A194" s="327" t="s">
        <v>217</v>
      </c>
      <c r="B194" s="361" t="s">
        <v>18</v>
      </c>
      <c r="C194" s="362" t="s">
        <v>15</v>
      </c>
      <c r="D194" s="362" t="s">
        <v>194</v>
      </c>
      <c r="E194" s="320">
        <v>927</v>
      </c>
      <c r="F194" s="324">
        <v>16710</v>
      </c>
      <c r="G194" s="323" t="s">
        <v>220</v>
      </c>
      <c r="H194" s="406">
        <f>SUM(Лист1!G451)</f>
        <v>69000</v>
      </c>
    </row>
    <row r="195" spans="1:8" ht="35.4" x14ac:dyDescent="0.3">
      <c r="A195" s="384" t="s">
        <v>225</v>
      </c>
      <c r="B195" s="363" t="s">
        <v>18</v>
      </c>
      <c r="C195" s="364" t="s">
        <v>15</v>
      </c>
      <c r="D195" s="364" t="s">
        <v>194</v>
      </c>
      <c r="E195" s="353">
        <v>927</v>
      </c>
      <c r="F195" s="350">
        <v>16720</v>
      </c>
      <c r="G195" s="345" t="s">
        <v>16</v>
      </c>
      <c r="H195" s="405">
        <f>SUM(H196+H199)</f>
        <v>26703024</v>
      </c>
    </row>
    <row r="196" spans="1:8" x14ac:dyDescent="0.3">
      <c r="A196" s="326" t="s">
        <v>21</v>
      </c>
      <c r="B196" s="361" t="s">
        <v>18</v>
      </c>
      <c r="C196" s="362" t="s">
        <v>15</v>
      </c>
      <c r="D196" s="362" t="s">
        <v>194</v>
      </c>
      <c r="E196" s="329">
        <v>927</v>
      </c>
      <c r="F196" s="324">
        <v>16720</v>
      </c>
      <c r="G196" s="323" t="s">
        <v>22</v>
      </c>
      <c r="H196" s="406">
        <f>SUM(H197)</f>
        <v>560547</v>
      </c>
    </row>
    <row r="197" spans="1:8" x14ac:dyDescent="0.3">
      <c r="A197" s="326" t="s">
        <v>23</v>
      </c>
      <c r="B197" s="361" t="s">
        <v>18</v>
      </c>
      <c r="C197" s="362" t="s">
        <v>15</v>
      </c>
      <c r="D197" s="362" t="s">
        <v>194</v>
      </c>
      <c r="E197" s="329">
        <v>927</v>
      </c>
      <c r="F197" s="324">
        <v>16720</v>
      </c>
      <c r="G197" s="323" t="s">
        <v>24</v>
      </c>
      <c r="H197" s="406">
        <f>SUM(H198)</f>
        <v>560547</v>
      </c>
    </row>
    <row r="198" spans="1:8" x14ac:dyDescent="0.3">
      <c r="A198" s="326" t="s">
        <v>25</v>
      </c>
      <c r="B198" s="361" t="s">
        <v>18</v>
      </c>
      <c r="C198" s="362" t="s">
        <v>15</v>
      </c>
      <c r="D198" s="362" t="s">
        <v>194</v>
      </c>
      <c r="E198" s="329">
        <v>927</v>
      </c>
      <c r="F198" s="324">
        <v>16720</v>
      </c>
      <c r="G198" s="323" t="s">
        <v>26</v>
      </c>
      <c r="H198" s="406">
        <f>SUM(Лист1!G468)</f>
        <v>560547</v>
      </c>
    </row>
    <row r="199" spans="1:8" x14ac:dyDescent="0.3">
      <c r="A199" s="327" t="s">
        <v>179</v>
      </c>
      <c r="B199" s="361" t="s">
        <v>18</v>
      </c>
      <c r="C199" s="362" t="s">
        <v>15</v>
      </c>
      <c r="D199" s="362" t="s">
        <v>194</v>
      </c>
      <c r="E199" s="329">
        <v>927</v>
      </c>
      <c r="F199" s="324">
        <v>16720</v>
      </c>
      <c r="G199" s="323" t="s">
        <v>180</v>
      </c>
      <c r="H199" s="406">
        <f>SUM(H200:H201)</f>
        <v>26142477</v>
      </c>
    </row>
    <row r="200" spans="1:8" x14ac:dyDescent="0.3">
      <c r="A200" s="327" t="s">
        <v>207</v>
      </c>
      <c r="B200" s="361" t="s">
        <v>18</v>
      </c>
      <c r="C200" s="362" t="s">
        <v>15</v>
      </c>
      <c r="D200" s="362" t="s">
        <v>194</v>
      </c>
      <c r="E200" s="329">
        <v>927</v>
      </c>
      <c r="F200" s="324">
        <v>16720</v>
      </c>
      <c r="G200" s="323" t="s">
        <v>208</v>
      </c>
      <c r="H200" s="406">
        <f>SUM(Лист1!G470)</f>
        <v>17156327</v>
      </c>
    </row>
    <row r="201" spans="1:8" x14ac:dyDescent="0.3">
      <c r="A201" s="327" t="s">
        <v>217</v>
      </c>
      <c r="B201" s="361" t="s">
        <v>18</v>
      </c>
      <c r="C201" s="362" t="s">
        <v>15</v>
      </c>
      <c r="D201" s="362" t="s">
        <v>194</v>
      </c>
      <c r="E201" s="329">
        <v>927</v>
      </c>
      <c r="F201" s="324">
        <v>16720</v>
      </c>
      <c r="G201" s="323" t="s">
        <v>220</v>
      </c>
      <c r="H201" s="406">
        <f>SUM(Лист1!G471)</f>
        <v>8986150</v>
      </c>
    </row>
    <row r="202" spans="1:8" ht="24" x14ac:dyDescent="0.3">
      <c r="A202" s="382" t="s">
        <v>229</v>
      </c>
      <c r="B202" s="363" t="s">
        <v>18</v>
      </c>
      <c r="C202" s="364" t="s">
        <v>15</v>
      </c>
      <c r="D202" s="364" t="s">
        <v>194</v>
      </c>
      <c r="E202" s="352">
        <v>927</v>
      </c>
      <c r="F202" s="350">
        <v>16720</v>
      </c>
      <c r="G202" s="351" t="s">
        <v>16</v>
      </c>
      <c r="H202" s="405">
        <f>SUM(H203+H208)</f>
        <v>901776</v>
      </c>
    </row>
    <row r="203" spans="1:8" ht="31.8" x14ac:dyDescent="0.3">
      <c r="A203" s="326" t="s">
        <v>63</v>
      </c>
      <c r="B203" s="361" t="s">
        <v>18</v>
      </c>
      <c r="C203" s="362" t="s">
        <v>15</v>
      </c>
      <c r="D203" s="362" t="s">
        <v>194</v>
      </c>
      <c r="E203" s="320">
        <v>927</v>
      </c>
      <c r="F203" s="324">
        <v>16720</v>
      </c>
      <c r="G203" s="323" t="s">
        <v>64</v>
      </c>
      <c r="H203" s="406">
        <f>SUM(H204)</f>
        <v>884980</v>
      </c>
    </row>
    <row r="204" spans="1:8" x14ac:dyDescent="0.3">
      <c r="A204" s="326" t="s">
        <v>65</v>
      </c>
      <c r="B204" s="361" t="s">
        <v>18</v>
      </c>
      <c r="C204" s="362" t="s">
        <v>15</v>
      </c>
      <c r="D204" s="362" t="s">
        <v>194</v>
      </c>
      <c r="E204" s="320">
        <v>927</v>
      </c>
      <c r="F204" s="324">
        <v>16720</v>
      </c>
      <c r="G204" s="323" t="s">
        <v>66</v>
      </c>
      <c r="H204" s="406">
        <f>SUM(H205:H207)</f>
        <v>884980</v>
      </c>
    </row>
    <row r="205" spans="1:8" x14ac:dyDescent="0.3">
      <c r="A205" s="326" t="s">
        <v>67</v>
      </c>
      <c r="B205" s="361" t="s">
        <v>18</v>
      </c>
      <c r="C205" s="362" t="s">
        <v>15</v>
      </c>
      <c r="D205" s="362" t="s">
        <v>194</v>
      </c>
      <c r="E205" s="320">
        <v>927</v>
      </c>
      <c r="F205" s="324">
        <v>16720</v>
      </c>
      <c r="G205" s="323" t="s">
        <v>68</v>
      </c>
      <c r="H205" s="406">
        <f>SUM(Лист1!G487)</f>
        <v>884980</v>
      </c>
    </row>
    <row r="206" spans="1:8" x14ac:dyDescent="0.3">
      <c r="A206" s="326" t="s">
        <v>69</v>
      </c>
      <c r="B206" s="361" t="s">
        <v>18</v>
      </c>
      <c r="C206" s="362" t="s">
        <v>15</v>
      </c>
      <c r="D206" s="362" t="s">
        <v>194</v>
      </c>
      <c r="E206" s="320">
        <v>927</v>
      </c>
      <c r="F206" s="324">
        <v>16720</v>
      </c>
      <c r="G206" s="323" t="s">
        <v>70</v>
      </c>
      <c r="H206" s="406">
        <f>SUM(Лист1!G488)</f>
        <v>0</v>
      </c>
    </row>
    <row r="207" spans="1:8" ht="31.8" x14ac:dyDescent="0.3">
      <c r="A207" s="326" t="s">
        <v>230</v>
      </c>
      <c r="B207" s="361" t="s">
        <v>18</v>
      </c>
      <c r="C207" s="362" t="s">
        <v>15</v>
      </c>
      <c r="D207" s="362" t="s">
        <v>194</v>
      </c>
      <c r="E207" s="320">
        <v>927</v>
      </c>
      <c r="F207" s="324">
        <v>16720</v>
      </c>
      <c r="G207" s="323" t="s">
        <v>160</v>
      </c>
      <c r="H207" s="406">
        <f>SUM(Лист1!G489)</f>
        <v>0</v>
      </c>
    </row>
    <row r="208" spans="1:8" x14ac:dyDescent="0.3">
      <c r="A208" s="339" t="s">
        <v>21</v>
      </c>
      <c r="B208" s="361" t="s">
        <v>18</v>
      </c>
      <c r="C208" s="362" t="s">
        <v>15</v>
      </c>
      <c r="D208" s="362" t="s">
        <v>194</v>
      </c>
      <c r="E208" s="320">
        <v>927</v>
      </c>
      <c r="F208" s="324">
        <v>16720</v>
      </c>
      <c r="G208" s="323" t="s">
        <v>22</v>
      </c>
      <c r="H208" s="406">
        <f>SUM(H209)</f>
        <v>16796</v>
      </c>
    </row>
    <row r="209" spans="1:8" x14ac:dyDescent="0.3">
      <c r="A209" s="326" t="s">
        <v>23</v>
      </c>
      <c r="B209" s="361" t="s">
        <v>18</v>
      </c>
      <c r="C209" s="362" t="s">
        <v>15</v>
      </c>
      <c r="D209" s="362" t="s">
        <v>194</v>
      </c>
      <c r="E209" s="320">
        <v>927</v>
      </c>
      <c r="F209" s="324">
        <v>16720</v>
      </c>
      <c r="G209" s="323" t="s">
        <v>24</v>
      </c>
      <c r="H209" s="406">
        <f>SUM(H210)</f>
        <v>16796</v>
      </c>
    </row>
    <row r="210" spans="1:8" x14ac:dyDescent="0.3">
      <c r="A210" s="326" t="s">
        <v>25</v>
      </c>
      <c r="B210" s="361" t="s">
        <v>18</v>
      </c>
      <c r="C210" s="362" t="s">
        <v>15</v>
      </c>
      <c r="D210" s="362" t="s">
        <v>194</v>
      </c>
      <c r="E210" s="320">
        <v>927</v>
      </c>
      <c r="F210" s="324">
        <v>16720</v>
      </c>
      <c r="G210" s="323" t="s">
        <v>26</v>
      </c>
      <c r="H210" s="406">
        <f>SUM(Лист1!G492)</f>
        <v>16796</v>
      </c>
    </row>
    <row r="211" spans="1:8" x14ac:dyDescent="0.3">
      <c r="A211" s="382" t="s">
        <v>195</v>
      </c>
      <c r="B211" s="363" t="s">
        <v>18</v>
      </c>
      <c r="C211" s="364" t="s">
        <v>15</v>
      </c>
      <c r="D211" s="364" t="s">
        <v>194</v>
      </c>
      <c r="E211" s="352">
        <v>927</v>
      </c>
      <c r="F211" s="347">
        <v>17420</v>
      </c>
      <c r="G211" s="348" t="s">
        <v>16</v>
      </c>
      <c r="H211" s="405">
        <f>SUM(H212)</f>
        <v>120000</v>
      </c>
    </row>
    <row r="212" spans="1:8" x14ac:dyDescent="0.3">
      <c r="A212" s="339" t="s">
        <v>21</v>
      </c>
      <c r="B212" s="361" t="s">
        <v>18</v>
      </c>
      <c r="C212" s="362" t="s">
        <v>15</v>
      </c>
      <c r="D212" s="362" t="s">
        <v>194</v>
      </c>
      <c r="E212" s="320">
        <v>927</v>
      </c>
      <c r="F212" s="324">
        <v>17420</v>
      </c>
      <c r="G212" s="323" t="s">
        <v>22</v>
      </c>
      <c r="H212" s="406">
        <f>SUM(H213)</f>
        <v>120000</v>
      </c>
    </row>
    <row r="213" spans="1:8" x14ac:dyDescent="0.3">
      <c r="A213" s="326" t="s">
        <v>23</v>
      </c>
      <c r="B213" s="361" t="s">
        <v>18</v>
      </c>
      <c r="C213" s="362" t="s">
        <v>15</v>
      </c>
      <c r="D213" s="362" t="s">
        <v>194</v>
      </c>
      <c r="E213" s="320">
        <v>927</v>
      </c>
      <c r="F213" s="331">
        <v>17420</v>
      </c>
      <c r="G213" s="330" t="s">
        <v>24</v>
      </c>
      <c r="H213" s="406">
        <f>SUM(H214)</f>
        <v>120000</v>
      </c>
    </row>
    <row r="214" spans="1:8" x14ac:dyDescent="0.3">
      <c r="A214" s="326" t="s">
        <v>25</v>
      </c>
      <c r="B214" s="361" t="s">
        <v>18</v>
      </c>
      <c r="C214" s="362" t="s">
        <v>15</v>
      </c>
      <c r="D214" s="362" t="s">
        <v>194</v>
      </c>
      <c r="E214" s="320">
        <v>927</v>
      </c>
      <c r="F214" s="331">
        <v>17420</v>
      </c>
      <c r="G214" s="330" t="s">
        <v>26</v>
      </c>
      <c r="H214" s="406">
        <f>SUM(Лист1!G394)</f>
        <v>120000</v>
      </c>
    </row>
    <row r="215" spans="1:8" x14ac:dyDescent="0.3">
      <c r="A215" s="382" t="s">
        <v>196</v>
      </c>
      <c r="B215" s="363" t="s">
        <v>18</v>
      </c>
      <c r="C215" s="364" t="s">
        <v>15</v>
      </c>
      <c r="D215" s="364" t="s">
        <v>194</v>
      </c>
      <c r="E215" s="352">
        <v>927</v>
      </c>
      <c r="F215" s="347">
        <v>17430</v>
      </c>
      <c r="G215" s="348" t="s">
        <v>16</v>
      </c>
      <c r="H215" s="405">
        <f>SUM(H216)</f>
        <v>0</v>
      </c>
    </row>
    <row r="216" spans="1:8" x14ac:dyDescent="0.3">
      <c r="A216" s="339" t="s">
        <v>21</v>
      </c>
      <c r="B216" s="361" t="s">
        <v>18</v>
      </c>
      <c r="C216" s="362" t="s">
        <v>15</v>
      </c>
      <c r="D216" s="362" t="s">
        <v>194</v>
      </c>
      <c r="E216" s="320">
        <v>927</v>
      </c>
      <c r="F216" s="324">
        <v>17430</v>
      </c>
      <c r="G216" s="323" t="s">
        <v>22</v>
      </c>
      <c r="H216" s="406">
        <f>SUM(H217)</f>
        <v>0</v>
      </c>
    </row>
    <row r="217" spans="1:8" x14ac:dyDescent="0.3">
      <c r="A217" s="326" t="s">
        <v>23</v>
      </c>
      <c r="B217" s="361" t="s">
        <v>18</v>
      </c>
      <c r="C217" s="362" t="s">
        <v>15</v>
      </c>
      <c r="D217" s="362" t="s">
        <v>194</v>
      </c>
      <c r="E217" s="320">
        <v>927</v>
      </c>
      <c r="F217" s="331">
        <v>17430</v>
      </c>
      <c r="G217" s="330" t="s">
        <v>24</v>
      </c>
      <c r="H217" s="406">
        <f>SUM(H218)</f>
        <v>0</v>
      </c>
    </row>
    <row r="218" spans="1:8" x14ac:dyDescent="0.3">
      <c r="A218" s="326" t="s">
        <v>25</v>
      </c>
      <c r="B218" s="361" t="s">
        <v>18</v>
      </c>
      <c r="C218" s="362" t="s">
        <v>15</v>
      </c>
      <c r="D218" s="362" t="s">
        <v>194</v>
      </c>
      <c r="E218" s="320">
        <v>927</v>
      </c>
      <c r="F218" s="331">
        <v>17430</v>
      </c>
      <c r="G218" s="330" t="s">
        <v>26</v>
      </c>
      <c r="H218" s="406">
        <f>SUM(Лист1!G398)</f>
        <v>0</v>
      </c>
    </row>
    <row r="219" spans="1:8" ht="35.4" x14ac:dyDescent="0.3">
      <c r="A219" s="382" t="s">
        <v>197</v>
      </c>
      <c r="B219" s="363" t="s">
        <v>18</v>
      </c>
      <c r="C219" s="364" t="s">
        <v>15</v>
      </c>
      <c r="D219" s="364" t="s">
        <v>194</v>
      </c>
      <c r="E219" s="352">
        <v>927</v>
      </c>
      <c r="F219" s="350">
        <v>17900</v>
      </c>
      <c r="G219" s="345" t="s">
        <v>16</v>
      </c>
      <c r="H219" s="405">
        <f>SUM(H220+H224)</f>
        <v>225444</v>
      </c>
    </row>
    <row r="220" spans="1:8" ht="31.8" x14ac:dyDescent="0.3">
      <c r="A220" s="339" t="s">
        <v>63</v>
      </c>
      <c r="B220" s="361" t="s">
        <v>18</v>
      </c>
      <c r="C220" s="362" t="s">
        <v>15</v>
      </c>
      <c r="D220" s="362" t="s">
        <v>194</v>
      </c>
      <c r="E220" s="320">
        <v>927</v>
      </c>
      <c r="F220" s="324">
        <v>17900</v>
      </c>
      <c r="G220" s="323" t="s">
        <v>64</v>
      </c>
      <c r="H220" s="406">
        <f>SUM(H221)</f>
        <v>198670</v>
      </c>
    </row>
    <row r="221" spans="1:8" x14ac:dyDescent="0.3">
      <c r="A221" s="326" t="s">
        <v>65</v>
      </c>
      <c r="B221" s="361" t="s">
        <v>18</v>
      </c>
      <c r="C221" s="362" t="s">
        <v>15</v>
      </c>
      <c r="D221" s="362" t="s">
        <v>194</v>
      </c>
      <c r="E221" s="320">
        <v>927</v>
      </c>
      <c r="F221" s="324">
        <v>17900</v>
      </c>
      <c r="G221" s="323" t="s">
        <v>66</v>
      </c>
      <c r="H221" s="406">
        <f>SUM(H222:H223)</f>
        <v>198670</v>
      </c>
    </row>
    <row r="222" spans="1:8" x14ac:dyDescent="0.3">
      <c r="A222" s="326" t="s">
        <v>99</v>
      </c>
      <c r="B222" s="361" t="s">
        <v>18</v>
      </c>
      <c r="C222" s="362" t="s">
        <v>15</v>
      </c>
      <c r="D222" s="362" t="s">
        <v>194</v>
      </c>
      <c r="E222" s="320">
        <v>927</v>
      </c>
      <c r="F222" s="324">
        <v>17900</v>
      </c>
      <c r="G222" s="323" t="s">
        <v>68</v>
      </c>
      <c r="H222" s="406">
        <f>SUM(Лист1!G402)</f>
        <v>0</v>
      </c>
    </row>
    <row r="223" spans="1:8" x14ac:dyDescent="0.3">
      <c r="A223" s="326" t="s">
        <v>69</v>
      </c>
      <c r="B223" s="361" t="s">
        <v>18</v>
      </c>
      <c r="C223" s="362" t="s">
        <v>15</v>
      </c>
      <c r="D223" s="362" t="s">
        <v>194</v>
      </c>
      <c r="E223" s="320">
        <v>927</v>
      </c>
      <c r="F223" s="324">
        <v>17900</v>
      </c>
      <c r="G223" s="323" t="s">
        <v>70</v>
      </c>
      <c r="H223" s="406">
        <f>SUM(Лист1!G403)</f>
        <v>198670</v>
      </c>
    </row>
    <row r="224" spans="1:8" x14ac:dyDescent="0.3">
      <c r="A224" s="339" t="s">
        <v>21</v>
      </c>
      <c r="B224" s="361" t="s">
        <v>18</v>
      </c>
      <c r="C224" s="362" t="s">
        <v>15</v>
      </c>
      <c r="D224" s="362" t="s">
        <v>194</v>
      </c>
      <c r="E224" s="320">
        <v>927</v>
      </c>
      <c r="F224" s="324">
        <v>17900</v>
      </c>
      <c r="G224" s="323" t="s">
        <v>22</v>
      </c>
      <c r="H224" s="406">
        <f>SUM(H225)</f>
        <v>26774</v>
      </c>
    </row>
    <row r="225" spans="1:8" x14ac:dyDescent="0.3">
      <c r="A225" s="326" t="s">
        <v>23</v>
      </c>
      <c r="B225" s="361" t="s">
        <v>18</v>
      </c>
      <c r="C225" s="362" t="s">
        <v>15</v>
      </c>
      <c r="D225" s="362" t="s">
        <v>194</v>
      </c>
      <c r="E225" s="320">
        <v>927</v>
      </c>
      <c r="F225" s="324">
        <v>17900</v>
      </c>
      <c r="G225" s="323" t="s">
        <v>24</v>
      </c>
      <c r="H225" s="406">
        <f>SUM(H226)</f>
        <v>26774</v>
      </c>
    </row>
    <row r="226" spans="1:8" x14ac:dyDescent="0.3">
      <c r="A226" s="326" t="s">
        <v>25</v>
      </c>
      <c r="B226" s="361" t="s">
        <v>18</v>
      </c>
      <c r="C226" s="362" t="s">
        <v>15</v>
      </c>
      <c r="D226" s="362" t="s">
        <v>194</v>
      </c>
      <c r="E226" s="320">
        <v>927</v>
      </c>
      <c r="F226" s="324">
        <v>17900</v>
      </c>
      <c r="G226" s="323" t="s">
        <v>26</v>
      </c>
      <c r="H226" s="406">
        <f>SUM(Лист1!G406)</f>
        <v>26774</v>
      </c>
    </row>
    <row r="227" spans="1:8" ht="24" x14ac:dyDescent="0.3">
      <c r="A227" s="382" t="s">
        <v>161</v>
      </c>
      <c r="B227" s="363" t="s">
        <v>18</v>
      </c>
      <c r="C227" s="364" t="s">
        <v>15</v>
      </c>
      <c r="D227" s="364" t="s">
        <v>194</v>
      </c>
      <c r="E227" s="352">
        <v>927</v>
      </c>
      <c r="F227" s="345" t="s">
        <v>381</v>
      </c>
      <c r="G227" s="351" t="s">
        <v>16</v>
      </c>
      <c r="H227" s="405">
        <f>SUM(H228)</f>
        <v>50000</v>
      </c>
    </row>
    <row r="228" spans="1:8" x14ac:dyDescent="0.3">
      <c r="A228" s="326" t="s">
        <v>21</v>
      </c>
      <c r="B228" s="361" t="s">
        <v>18</v>
      </c>
      <c r="C228" s="380" t="s">
        <v>15</v>
      </c>
      <c r="D228" s="380" t="s">
        <v>194</v>
      </c>
      <c r="E228" s="320">
        <v>927</v>
      </c>
      <c r="F228" s="323" t="s">
        <v>381</v>
      </c>
      <c r="G228" s="323" t="s">
        <v>22</v>
      </c>
      <c r="H228" s="406">
        <f>SUM(H229)</f>
        <v>50000</v>
      </c>
    </row>
    <row r="229" spans="1:8" x14ac:dyDescent="0.3">
      <c r="A229" s="326" t="s">
        <v>23</v>
      </c>
      <c r="B229" s="361" t="s">
        <v>18</v>
      </c>
      <c r="C229" s="380" t="s">
        <v>15</v>
      </c>
      <c r="D229" s="380" t="s">
        <v>194</v>
      </c>
      <c r="E229" s="320">
        <v>927</v>
      </c>
      <c r="F229" s="323" t="s">
        <v>381</v>
      </c>
      <c r="G229" s="323" t="s">
        <v>24</v>
      </c>
      <c r="H229" s="406">
        <f>SUM(H230)</f>
        <v>50000</v>
      </c>
    </row>
    <row r="230" spans="1:8" x14ac:dyDescent="0.3">
      <c r="A230" s="326" t="s">
        <v>25</v>
      </c>
      <c r="B230" s="361" t="s">
        <v>18</v>
      </c>
      <c r="C230" s="380" t="s">
        <v>15</v>
      </c>
      <c r="D230" s="380" t="s">
        <v>194</v>
      </c>
      <c r="E230" s="320">
        <v>927</v>
      </c>
      <c r="F230" s="323" t="s">
        <v>381</v>
      </c>
      <c r="G230" s="323" t="s">
        <v>26</v>
      </c>
      <c r="H230" s="406">
        <f>SUM(Лист1!G307)</f>
        <v>50000</v>
      </c>
    </row>
    <row r="231" spans="1:8" x14ac:dyDescent="0.3">
      <c r="A231" s="385" t="s">
        <v>221</v>
      </c>
      <c r="B231" s="363" t="s">
        <v>18</v>
      </c>
      <c r="C231" s="364" t="s">
        <v>15</v>
      </c>
      <c r="D231" s="364" t="s">
        <v>194</v>
      </c>
      <c r="E231" s="352">
        <v>927</v>
      </c>
      <c r="F231" s="345" t="s">
        <v>382</v>
      </c>
      <c r="G231" s="345" t="s">
        <v>16</v>
      </c>
      <c r="H231" s="405">
        <f>SUM(H232)</f>
        <v>193320</v>
      </c>
    </row>
    <row r="232" spans="1:8" x14ac:dyDescent="0.3">
      <c r="A232" s="327" t="s">
        <v>179</v>
      </c>
      <c r="B232" s="361" t="s">
        <v>18</v>
      </c>
      <c r="C232" s="362" t="s">
        <v>15</v>
      </c>
      <c r="D232" s="362" t="s">
        <v>194</v>
      </c>
      <c r="E232" s="320">
        <v>927</v>
      </c>
      <c r="F232" s="323" t="s">
        <v>382</v>
      </c>
      <c r="G232" s="323" t="s">
        <v>180</v>
      </c>
      <c r="H232" s="406">
        <f>SUM(H233)</f>
        <v>193320</v>
      </c>
    </row>
    <row r="233" spans="1:8" x14ac:dyDescent="0.3">
      <c r="A233" s="359" t="s">
        <v>261</v>
      </c>
      <c r="B233" s="361" t="s">
        <v>18</v>
      </c>
      <c r="C233" s="362" t="s">
        <v>15</v>
      </c>
      <c r="D233" s="362" t="s">
        <v>194</v>
      </c>
      <c r="E233" s="320">
        <v>927</v>
      </c>
      <c r="F233" s="323" t="s">
        <v>382</v>
      </c>
      <c r="G233" s="323" t="s">
        <v>218</v>
      </c>
      <c r="H233" s="406">
        <f>SUM(Лист1!G454)</f>
        <v>193320</v>
      </c>
    </row>
    <row r="234" spans="1:8" ht="24" x14ac:dyDescent="0.3">
      <c r="A234" s="387" t="s">
        <v>200</v>
      </c>
      <c r="B234" s="363" t="s">
        <v>18</v>
      </c>
      <c r="C234" s="364" t="s">
        <v>15</v>
      </c>
      <c r="D234" s="364" t="s">
        <v>194</v>
      </c>
      <c r="E234" s="352">
        <v>927</v>
      </c>
      <c r="F234" s="354" t="s">
        <v>383</v>
      </c>
      <c r="G234" s="354" t="s">
        <v>16</v>
      </c>
      <c r="H234" s="405">
        <f>SUM(H235)</f>
        <v>0</v>
      </c>
    </row>
    <row r="235" spans="1:8" ht="21.6" x14ac:dyDescent="0.3">
      <c r="A235" s="339" t="s">
        <v>170</v>
      </c>
      <c r="B235" s="361" t="s">
        <v>18</v>
      </c>
      <c r="C235" s="362" t="s">
        <v>15</v>
      </c>
      <c r="D235" s="362" t="s">
        <v>194</v>
      </c>
      <c r="E235" s="320">
        <v>927</v>
      </c>
      <c r="F235" s="330" t="s">
        <v>383</v>
      </c>
      <c r="G235" s="330" t="s">
        <v>171</v>
      </c>
      <c r="H235" s="406">
        <f>SUM(H236)</f>
        <v>0</v>
      </c>
    </row>
    <row r="236" spans="1:8" x14ac:dyDescent="0.3">
      <c r="A236" s="326" t="s">
        <v>172</v>
      </c>
      <c r="B236" s="361" t="s">
        <v>18</v>
      </c>
      <c r="C236" s="362" t="s">
        <v>15</v>
      </c>
      <c r="D236" s="362" t="s">
        <v>194</v>
      </c>
      <c r="E236" s="320">
        <v>927</v>
      </c>
      <c r="F236" s="330" t="s">
        <v>383</v>
      </c>
      <c r="G236" s="330" t="s">
        <v>173</v>
      </c>
      <c r="H236" s="406">
        <f>SUM(H237)</f>
        <v>0</v>
      </c>
    </row>
    <row r="237" spans="1:8" ht="21.6" x14ac:dyDescent="0.3">
      <c r="A237" s="326" t="s">
        <v>174</v>
      </c>
      <c r="B237" s="361" t="s">
        <v>18</v>
      </c>
      <c r="C237" s="362" t="s">
        <v>15</v>
      </c>
      <c r="D237" s="362" t="s">
        <v>194</v>
      </c>
      <c r="E237" s="320">
        <v>927</v>
      </c>
      <c r="F237" s="330" t="s">
        <v>383</v>
      </c>
      <c r="G237" s="330" t="s">
        <v>175</v>
      </c>
      <c r="H237" s="406">
        <f>SUM(Лист1!G417)</f>
        <v>0</v>
      </c>
    </row>
    <row r="238" spans="1:8" ht="35.4" x14ac:dyDescent="0.3">
      <c r="A238" s="382" t="s">
        <v>114</v>
      </c>
      <c r="B238" s="363" t="s">
        <v>18</v>
      </c>
      <c r="C238" s="364" t="s">
        <v>15</v>
      </c>
      <c r="D238" s="364" t="s">
        <v>194</v>
      </c>
      <c r="E238" s="352">
        <v>927</v>
      </c>
      <c r="F238" s="354" t="s">
        <v>384</v>
      </c>
      <c r="G238" s="354" t="s">
        <v>16</v>
      </c>
      <c r="H238" s="405">
        <f>SUM(H239+H242)</f>
        <v>0</v>
      </c>
    </row>
    <row r="239" spans="1:8" x14ac:dyDescent="0.3">
      <c r="A239" s="339" t="s">
        <v>21</v>
      </c>
      <c r="B239" s="361" t="s">
        <v>18</v>
      </c>
      <c r="C239" s="362" t="s">
        <v>15</v>
      </c>
      <c r="D239" s="362" t="s">
        <v>194</v>
      </c>
      <c r="E239" s="320">
        <v>927</v>
      </c>
      <c r="F239" s="330" t="s">
        <v>384</v>
      </c>
      <c r="G239" s="323" t="s">
        <v>22</v>
      </c>
      <c r="H239" s="406">
        <f>SUM(H240)</f>
        <v>0</v>
      </c>
    </row>
    <row r="240" spans="1:8" x14ac:dyDescent="0.3">
      <c r="A240" s="326" t="s">
        <v>23</v>
      </c>
      <c r="B240" s="361" t="s">
        <v>18</v>
      </c>
      <c r="C240" s="362" t="s">
        <v>15</v>
      </c>
      <c r="D240" s="362" t="s">
        <v>194</v>
      </c>
      <c r="E240" s="320">
        <v>927</v>
      </c>
      <c r="F240" s="330" t="s">
        <v>384</v>
      </c>
      <c r="G240" s="323" t="s">
        <v>24</v>
      </c>
      <c r="H240" s="406">
        <f>SUM(H241)</f>
        <v>0</v>
      </c>
    </row>
    <row r="241" spans="1:8" x14ac:dyDescent="0.3">
      <c r="A241" s="326" t="s">
        <v>25</v>
      </c>
      <c r="B241" s="361" t="s">
        <v>18</v>
      </c>
      <c r="C241" s="362" t="s">
        <v>15</v>
      </c>
      <c r="D241" s="362" t="s">
        <v>194</v>
      </c>
      <c r="E241" s="320">
        <v>927</v>
      </c>
      <c r="F241" s="330" t="s">
        <v>384</v>
      </c>
      <c r="G241" s="323" t="s">
        <v>26</v>
      </c>
      <c r="H241" s="406">
        <f>SUM(Лист1!G386)</f>
        <v>0</v>
      </c>
    </row>
    <row r="242" spans="1:8" ht="21.6" x14ac:dyDescent="0.3">
      <c r="A242" s="339" t="s">
        <v>170</v>
      </c>
      <c r="B242" s="361" t="s">
        <v>18</v>
      </c>
      <c r="C242" s="362" t="s">
        <v>15</v>
      </c>
      <c r="D242" s="362" t="s">
        <v>194</v>
      </c>
      <c r="E242" s="320">
        <v>927</v>
      </c>
      <c r="F242" s="330" t="s">
        <v>384</v>
      </c>
      <c r="G242" s="323" t="s">
        <v>171</v>
      </c>
      <c r="H242" s="406">
        <f>SUM(H243)</f>
        <v>0</v>
      </c>
    </row>
    <row r="243" spans="1:8" x14ac:dyDescent="0.3">
      <c r="A243" s="326" t="s">
        <v>172</v>
      </c>
      <c r="B243" s="361" t="s">
        <v>18</v>
      </c>
      <c r="C243" s="362" t="s">
        <v>15</v>
      </c>
      <c r="D243" s="362" t="s">
        <v>194</v>
      </c>
      <c r="E243" s="320">
        <v>927</v>
      </c>
      <c r="F243" s="330" t="s">
        <v>384</v>
      </c>
      <c r="G243" s="323" t="s">
        <v>173</v>
      </c>
      <c r="H243" s="406">
        <f>SUM(H244)</f>
        <v>0</v>
      </c>
    </row>
    <row r="244" spans="1:8" ht="21.6" x14ac:dyDescent="0.3">
      <c r="A244" s="326" t="s">
        <v>174</v>
      </c>
      <c r="B244" s="361" t="s">
        <v>18</v>
      </c>
      <c r="C244" s="362" t="s">
        <v>15</v>
      </c>
      <c r="D244" s="362" t="s">
        <v>194</v>
      </c>
      <c r="E244" s="320">
        <v>927</v>
      </c>
      <c r="F244" s="330" t="s">
        <v>384</v>
      </c>
      <c r="G244" s="323" t="s">
        <v>175</v>
      </c>
      <c r="H244" s="406">
        <f>SUM(Лист1!G389)</f>
        <v>0</v>
      </c>
    </row>
    <row r="245" spans="1:8" x14ac:dyDescent="0.3">
      <c r="A245" s="342" t="s">
        <v>202</v>
      </c>
      <c r="B245" s="363" t="s">
        <v>18</v>
      </c>
      <c r="C245" s="364" t="s">
        <v>15</v>
      </c>
      <c r="D245" s="364" t="s">
        <v>194</v>
      </c>
      <c r="E245" s="352">
        <v>927</v>
      </c>
      <c r="F245" s="345" t="s">
        <v>385</v>
      </c>
      <c r="G245" s="351" t="s">
        <v>16</v>
      </c>
      <c r="H245" s="415">
        <f>SUM(H246)</f>
        <v>0</v>
      </c>
    </row>
    <row r="246" spans="1:8" x14ac:dyDescent="0.3">
      <c r="A246" s="326" t="s">
        <v>21</v>
      </c>
      <c r="B246" s="361" t="s">
        <v>18</v>
      </c>
      <c r="C246" s="380" t="s">
        <v>15</v>
      </c>
      <c r="D246" s="380" t="s">
        <v>194</v>
      </c>
      <c r="E246" s="320">
        <v>927</v>
      </c>
      <c r="F246" s="323" t="s">
        <v>385</v>
      </c>
      <c r="G246" s="323" t="s">
        <v>22</v>
      </c>
      <c r="H246" s="406">
        <f>SUM(H247)</f>
        <v>0</v>
      </c>
    </row>
    <row r="247" spans="1:8" x14ac:dyDescent="0.3">
      <c r="A247" s="326" t="s">
        <v>23</v>
      </c>
      <c r="B247" s="361" t="s">
        <v>18</v>
      </c>
      <c r="C247" s="380" t="s">
        <v>15</v>
      </c>
      <c r="D247" s="380" t="s">
        <v>194</v>
      </c>
      <c r="E247" s="320">
        <v>927</v>
      </c>
      <c r="F247" s="323" t="s">
        <v>385</v>
      </c>
      <c r="G247" s="323" t="s">
        <v>24</v>
      </c>
      <c r="H247" s="406">
        <f>SUM(H248)</f>
        <v>0</v>
      </c>
    </row>
    <row r="248" spans="1:8" x14ac:dyDescent="0.3">
      <c r="A248" s="326" t="s">
        <v>25</v>
      </c>
      <c r="B248" s="361" t="s">
        <v>18</v>
      </c>
      <c r="C248" s="380" t="s">
        <v>15</v>
      </c>
      <c r="D248" s="380" t="s">
        <v>194</v>
      </c>
      <c r="E248" s="320">
        <v>927</v>
      </c>
      <c r="F248" s="323" t="s">
        <v>385</v>
      </c>
      <c r="G248" s="323" t="s">
        <v>26</v>
      </c>
      <c r="H248" s="406">
        <f>SUM(Лист1!G425)</f>
        <v>0</v>
      </c>
    </row>
    <row r="249" spans="1:8" ht="40.200000000000003" x14ac:dyDescent="0.3">
      <c r="A249" s="342" t="s">
        <v>176</v>
      </c>
      <c r="B249" s="363" t="s">
        <v>18</v>
      </c>
      <c r="C249" s="364" t="s">
        <v>15</v>
      </c>
      <c r="D249" s="364" t="s">
        <v>194</v>
      </c>
      <c r="E249" s="352">
        <v>927</v>
      </c>
      <c r="F249" s="345" t="s">
        <v>386</v>
      </c>
      <c r="G249" s="351" t="s">
        <v>16</v>
      </c>
      <c r="H249" s="415">
        <f>SUM(H250)</f>
        <v>3662809</v>
      </c>
    </row>
    <row r="250" spans="1:8" ht="21.6" x14ac:dyDescent="0.3">
      <c r="A250" s="327" t="s">
        <v>40</v>
      </c>
      <c r="B250" s="361" t="s">
        <v>18</v>
      </c>
      <c r="C250" s="380" t="s">
        <v>15</v>
      </c>
      <c r="D250" s="380" t="s">
        <v>194</v>
      </c>
      <c r="E250" s="320">
        <v>927</v>
      </c>
      <c r="F250" s="323" t="s">
        <v>386</v>
      </c>
      <c r="G250" s="323" t="s">
        <v>28</v>
      </c>
      <c r="H250" s="406">
        <f>SUM(H251)</f>
        <v>3662809</v>
      </c>
    </row>
    <row r="251" spans="1:8" x14ac:dyDescent="0.3">
      <c r="A251" s="327" t="s">
        <v>29</v>
      </c>
      <c r="B251" s="361" t="s">
        <v>18</v>
      </c>
      <c r="C251" s="380" t="s">
        <v>15</v>
      </c>
      <c r="D251" s="380" t="s">
        <v>194</v>
      </c>
      <c r="E251" s="320">
        <v>927</v>
      </c>
      <c r="F251" s="323" t="s">
        <v>386</v>
      </c>
      <c r="G251" s="323" t="s">
        <v>41</v>
      </c>
      <c r="H251" s="406">
        <f>SUM(Лист1!G332)</f>
        <v>3662809</v>
      </c>
    </row>
    <row r="252" spans="1:8" ht="27" x14ac:dyDescent="0.3">
      <c r="A252" s="451" t="s">
        <v>405</v>
      </c>
      <c r="B252" s="363" t="s">
        <v>18</v>
      </c>
      <c r="C252" s="364" t="s">
        <v>15</v>
      </c>
      <c r="D252" s="364" t="s">
        <v>194</v>
      </c>
      <c r="E252" s="352">
        <v>927</v>
      </c>
      <c r="F252" s="464" t="s">
        <v>406</v>
      </c>
      <c r="G252" s="468" t="s">
        <v>16</v>
      </c>
      <c r="H252" s="557">
        <f>SUM(H253)</f>
        <v>100000</v>
      </c>
    </row>
    <row r="253" spans="1:8" x14ac:dyDescent="0.3">
      <c r="A253" s="440" t="s">
        <v>21</v>
      </c>
      <c r="B253" s="361" t="s">
        <v>18</v>
      </c>
      <c r="C253" s="380" t="s">
        <v>15</v>
      </c>
      <c r="D253" s="380" t="s">
        <v>194</v>
      </c>
      <c r="E253" s="320">
        <v>927</v>
      </c>
      <c r="F253" s="436" t="s">
        <v>406</v>
      </c>
      <c r="G253" s="436" t="s">
        <v>22</v>
      </c>
      <c r="H253" s="406">
        <f>SUM(H254)</f>
        <v>100000</v>
      </c>
    </row>
    <row r="254" spans="1:8" x14ac:dyDescent="0.3">
      <c r="A254" s="440" t="s">
        <v>23</v>
      </c>
      <c r="B254" s="361" t="s">
        <v>18</v>
      </c>
      <c r="C254" s="380" t="s">
        <v>15</v>
      </c>
      <c r="D254" s="380" t="s">
        <v>194</v>
      </c>
      <c r="E254" s="320">
        <v>927</v>
      </c>
      <c r="F254" s="436" t="s">
        <v>406</v>
      </c>
      <c r="G254" s="436" t="s">
        <v>24</v>
      </c>
      <c r="H254" s="406">
        <f>SUM(H255)</f>
        <v>100000</v>
      </c>
    </row>
    <row r="255" spans="1:8" x14ac:dyDescent="0.3">
      <c r="A255" s="440" t="s">
        <v>25</v>
      </c>
      <c r="B255" s="361" t="s">
        <v>18</v>
      </c>
      <c r="C255" s="380" t="s">
        <v>15</v>
      </c>
      <c r="D255" s="380" t="s">
        <v>194</v>
      </c>
      <c r="E255" s="320">
        <v>927</v>
      </c>
      <c r="F255" s="436" t="s">
        <v>406</v>
      </c>
      <c r="G255" s="436" t="s">
        <v>26</v>
      </c>
      <c r="H255" s="406">
        <f>SUM(Лист1!G505)</f>
        <v>100000</v>
      </c>
    </row>
    <row r="256" spans="1:8" ht="58.2" x14ac:dyDescent="0.3">
      <c r="A256" s="387" t="s">
        <v>201</v>
      </c>
      <c r="B256" s="363" t="s">
        <v>18</v>
      </c>
      <c r="C256" s="364" t="s">
        <v>15</v>
      </c>
      <c r="D256" s="364" t="s">
        <v>194</v>
      </c>
      <c r="E256" s="352">
        <v>927</v>
      </c>
      <c r="F256" s="354" t="s">
        <v>387</v>
      </c>
      <c r="G256" s="354" t="s">
        <v>16</v>
      </c>
      <c r="H256" s="405">
        <f>SUM(H257)</f>
        <v>0</v>
      </c>
    </row>
    <row r="257" spans="1:8" ht="21.6" x14ac:dyDescent="0.3">
      <c r="A257" s="339" t="s">
        <v>170</v>
      </c>
      <c r="B257" s="361" t="s">
        <v>18</v>
      </c>
      <c r="C257" s="362" t="s">
        <v>15</v>
      </c>
      <c r="D257" s="362" t="s">
        <v>194</v>
      </c>
      <c r="E257" s="320">
        <v>927</v>
      </c>
      <c r="F257" s="330" t="s">
        <v>387</v>
      </c>
      <c r="G257" s="330" t="s">
        <v>171</v>
      </c>
      <c r="H257" s="406">
        <f>SUM(H258)</f>
        <v>0</v>
      </c>
    </row>
    <row r="258" spans="1:8" x14ac:dyDescent="0.3">
      <c r="A258" s="326" t="s">
        <v>172</v>
      </c>
      <c r="B258" s="361" t="s">
        <v>18</v>
      </c>
      <c r="C258" s="362" t="s">
        <v>15</v>
      </c>
      <c r="D258" s="362" t="s">
        <v>194</v>
      </c>
      <c r="E258" s="320">
        <v>927</v>
      </c>
      <c r="F258" s="330" t="s">
        <v>387</v>
      </c>
      <c r="G258" s="330" t="s">
        <v>173</v>
      </c>
      <c r="H258" s="406">
        <f>SUM(H259)</f>
        <v>0</v>
      </c>
    </row>
    <row r="259" spans="1:8" ht="21.6" x14ac:dyDescent="0.3">
      <c r="A259" s="326" t="s">
        <v>174</v>
      </c>
      <c r="B259" s="361" t="s">
        <v>18</v>
      </c>
      <c r="C259" s="362" t="s">
        <v>15</v>
      </c>
      <c r="D259" s="362" t="s">
        <v>194</v>
      </c>
      <c r="E259" s="320">
        <v>927</v>
      </c>
      <c r="F259" s="330" t="s">
        <v>387</v>
      </c>
      <c r="G259" s="330" t="s">
        <v>175</v>
      </c>
      <c r="H259" s="406">
        <f>SUM(Лист1!G421)</f>
        <v>0</v>
      </c>
    </row>
    <row r="260" spans="1:8" ht="46.8" x14ac:dyDescent="0.3">
      <c r="A260" s="382" t="s">
        <v>163</v>
      </c>
      <c r="B260" s="363" t="s">
        <v>18</v>
      </c>
      <c r="C260" s="364" t="s">
        <v>15</v>
      </c>
      <c r="D260" s="364" t="s">
        <v>194</v>
      </c>
      <c r="E260" s="352">
        <v>927</v>
      </c>
      <c r="F260" s="368">
        <v>51200</v>
      </c>
      <c r="G260" s="345" t="s">
        <v>16</v>
      </c>
      <c r="H260" s="405">
        <f>SUM(H261)</f>
        <v>620</v>
      </c>
    </row>
    <row r="261" spans="1:8" x14ac:dyDescent="0.3">
      <c r="A261" s="326" t="s">
        <v>21</v>
      </c>
      <c r="B261" s="361" t="s">
        <v>18</v>
      </c>
      <c r="C261" s="362" t="s">
        <v>15</v>
      </c>
      <c r="D261" s="362" t="s">
        <v>194</v>
      </c>
      <c r="E261" s="329">
        <v>927</v>
      </c>
      <c r="F261" s="367">
        <v>51200</v>
      </c>
      <c r="G261" s="323" t="s">
        <v>22</v>
      </c>
      <c r="H261" s="406">
        <f>SUM(H262)</f>
        <v>620</v>
      </c>
    </row>
    <row r="262" spans="1:8" x14ac:dyDescent="0.3">
      <c r="A262" s="326" t="s">
        <v>23</v>
      </c>
      <c r="B262" s="361" t="s">
        <v>18</v>
      </c>
      <c r="C262" s="362" t="s">
        <v>15</v>
      </c>
      <c r="D262" s="362" t="s">
        <v>194</v>
      </c>
      <c r="E262" s="329">
        <v>927</v>
      </c>
      <c r="F262" s="367">
        <v>51200</v>
      </c>
      <c r="G262" s="323" t="s">
        <v>24</v>
      </c>
      <c r="H262" s="406">
        <f>SUM(H263)</f>
        <v>620</v>
      </c>
    </row>
    <row r="263" spans="1:8" x14ac:dyDescent="0.3">
      <c r="A263" s="326" t="s">
        <v>25</v>
      </c>
      <c r="B263" s="361" t="s">
        <v>18</v>
      </c>
      <c r="C263" s="362" t="s">
        <v>15</v>
      </c>
      <c r="D263" s="362" t="s">
        <v>194</v>
      </c>
      <c r="E263" s="329">
        <v>927</v>
      </c>
      <c r="F263" s="367">
        <v>51200</v>
      </c>
      <c r="G263" s="323" t="s">
        <v>26</v>
      </c>
      <c r="H263" s="406">
        <f>SUM(Лист1!G312)</f>
        <v>620</v>
      </c>
    </row>
    <row r="264" spans="1:8" ht="24" x14ac:dyDescent="0.3">
      <c r="A264" s="386" t="s">
        <v>223</v>
      </c>
      <c r="B264" s="363" t="s">
        <v>18</v>
      </c>
      <c r="C264" s="364" t="s">
        <v>15</v>
      </c>
      <c r="D264" s="364" t="s">
        <v>194</v>
      </c>
      <c r="E264" s="352">
        <v>927</v>
      </c>
      <c r="F264" s="368">
        <v>52600</v>
      </c>
      <c r="G264" s="345" t="s">
        <v>16</v>
      </c>
      <c r="H264" s="405">
        <f>SUM(H265)</f>
        <v>486691.2</v>
      </c>
    </row>
    <row r="265" spans="1:8" x14ac:dyDescent="0.3">
      <c r="A265" s="327" t="s">
        <v>179</v>
      </c>
      <c r="B265" s="361" t="s">
        <v>18</v>
      </c>
      <c r="C265" s="362" t="s">
        <v>15</v>
      </c>
      <c r="D265" s="362" t="s">
        <v>194</v>
      </c>
      <c r="E265" s="329">
        <v>927</v>
      </c>
      <c r="F265" s="367">
        <v>52600</v>
      </c>
      <c r="G265" s="323" t="s">
        <v>180</v>
      </c>
      <c r="H265" s="406">
        <f>SUM(H266)</f>
        <v>486691.2</v>
      </c>
    </row>
    <row r="266" spans="1:8" x14ac:dyDescent="0.3">
      <c r="A266" s="327" t="s">
        <v>207</v>
      </c>
      <c r="B266" s="361" t="s">
        <v>18</v>
      </c>
      <c r="C266" s="362" t="s">
        <v>15</v>
      </c>
      <c r="D266" s="362" t="s">
        <v>194</v>
      </c>
      <c r="E266" s="329">
        <v>927</v>
      </c>
      <c r="F266" s="367">
        <v>52600</v>
      </c>
      <c r="G266" s="323" t="s">
        <v>208</v>
      </c>
      <c r="H266" s="406">
        <f>SUM(Лист1!G461)</f>
        <v>486691.2</v>
      </c>
    </row>
    <row r="267" spans="1:8" ht="35.4" x14ac:dyDescent="0.3">
      <c r="A267" s="480" t="s">
        <v>400</v>
      </c>
      <c r="B267" s="363" t="s">
        <v>18</v>
      </c>
      <c r="C267" s="364" t="s">
        <v>15</v>
      </c>
      <c r="D267" s="364" t="s">
        <v>194</v>
      </c>
      <c r="E267" s="352">
        <v>927</v>
      </c>
      <c r="F267" s="352">
        <v>53910</v>
      </c>
      <c r="G267" s="468" t="s">
        <v>16</v>
      </c>
      <c r="H267" s="572">
        <f>SUM(H268)</f>
        <v>1119252.1000000001</v>
      </c>
    </row>
    <row r="268" spans="1:8" x14ac:dyDescent="0.3">
      <c r="A268" s="440" t="s">
        <v>21</v>
      </c>
      <c r="B268" s="361" t="s">
        <v>18</v>
      </c>
      <c r="C268" s="362" t="s">
        <v>15</v>
      </c>
      <c r="D268" s="362" t="s">
        <v>194</v>
      </c>
      <c r="E268" s="329">
        <v>927</v>
      </c>
      <c r="F268" s="367">
        <v>53910</v>
      </c>
      <c r="G268" s="436" t="s">
        <v>22</v>
      </c>
      <c r="H268" s="573">
        <f>SUM(H269)</f>
        <v>1119252.1000000001</v>
      </c>
    </row>
    <row r="269" spans="1:8" x14ac:dyDescent="0.3">
      <c r="A269" s="440" t="s">
        <v>23</v>
      </c>
      <c r="B269" s="361" t="s">
        <v>18</v>
      </c>
      <c r="C269" s="362" t="s">
        <v>15</v>
      </c>
      <c r="D269" s="362" t="s">
        <v>194</v>
      </c>
      <c r="E269" s="329">
        <v>927</v>
      </c>
      <c r="F269" s="367">
        <v>53910</v>
      </c>
      <c r="G269" s="436" t="s">
        <v>24</v>
      </c>
      <c r="H269" s="573">
        <f>SUM(H270)</f>
        <v>1119252.1000000001</v>
      </c>
    </row>
    <row r="270" spans="1:8" x14ac:dyDescent="0.3">
      <c r="A270" s="440" t="s">
        <v>25</v>
      </c>
      <c r="B270" s="361" t="s">
        <v>18</v>
      </c>
      <c r="C270" s="362" t="s">
        <v>15</v>
      </c>
      <c r="D270" s="362" t="s">
        <v>194</v>
      </c>
      <c r="E270" s="329">
        <v>927</v>
      </c>
      <c r="F270" s="367">
        <v>53910</v>
      </c>
      <c r="G270" s="436" t="s">
        <v>26</v>
      </c>
      <c r="H270" s="573">
        <f>SUM(Лист1!G336)</f>
        <v>1119252.1000000001</v>
      </c>
    </row>
    <row r="271" spans="1:8" ht="46.8" x14ac:dyDescent="0.3">
      <c r="A271" s="478" t="s">
        <v>410</v>
      </c>
      <c r="B271" s="363" t="s">
        <v>18</v>
      </c>
      <c r="C271" s="364" t="s">
        <v>15</v>
      </c>
      <c r="D271" s="364" t="s">
        <v>194</v>
      </c>
      <c r="E271" s="352">
        <v>927</v>
      </c>
      <c r="F271" s="352" t="s">
        <v>412</v>
      </c>
      <c r="G271" s="468" t="s">
        <v>16</v>
      </c>
      <c r="H271" s="572">
        <f>SUM(H272)</f>
        <v>272152</v>
      </c>
    </row>
    <row r="272" spans="1:8" ht="21.6" x14ac:dyDescent="0.3">
      <c r="A272" s="440" t="s">
        <v>27</v>
      </c>
      <c r="B272" s="361" t="s">
        <v>18</v>
      </c>
      <c r="C272" s="362" t="s">
        <v>15</v>
      </c>
      <c r="D272" s="362" t="s">
        <v>194</v>
      </c>
      <c r="E272" s="329">
        <v>927</v>
      </c>
      <c r="F272" s="585" t="s">
        <v>412</v>
      </c>
      <c r="G272" s="436" t="s">
        <v>28</v>
      </c>
      <c r="H272" s="573">
        <f>SUM(H273)</f>
        <v>272152</v>
      </c>
    </row>
    <row r="273" spans="1:8" ht="21.6" x14ac:dyDescent="0.3">
      <c r="A273" s="441" t="s">
        <v>414</v>
      </c>
      <c r="B273" s="361" t="s">
        <v>18</v>
      </c>
      <c r="C273" s="362" t="s">
        <v>15</v>
      </c>
      <c r="D273" s="362" t="s">
        <v>194</v>
      </c>
      <c r="E273" s="329">
        <v>927</v>
      </c>
      <c r="F273" s="585" t="s">
        <v>412</v>
      </c>
      <c r="G273" s="436" t="s">
        <v>413</v>
      </c>
      <c r="H273" s="573">
        <f>SUM(Лист1!G374)</f>
        <v>272152</v>
      </c>
    </row>
    <row r="274" spans="1:8" ht="27" x14ac:dyDescent="0.3">
      <c r="A274" s="341" t="s">
        <v>262</v>
      </c>
      <c r="B274" s="395" t="s">
        <v>92</v>
      </c>
      <c r="C274" s="339"/>
      <c r="D274" s="449"/>
      <c r="E274" s="320"/>
      <c r="F274" s="323"/>
      <c r="G274" s="323"/>
      <c r="H274" s="405">
        <f>SUM(H275)</f>
        <v>368377148</v>
      </c>
    </row>
    <row r="275" spans="1:8" ht="17.399999999999999" x14ac:dyDescent="0.3">
      <c r="A275" s="392" t="s">
        <v>259</v>
      </c>
      <c r="B275" s="395" t="s">
        <v>92</v>
      </c>
      <c r="C275" s="395" t="s">
        <v>15</v>
      </c>
      <c r="D275" s="376"/>
      <c r="E275" s="375"/>
      <c r="F275" s="377"/>
      <c r="G275" s="377"/>
      <c r="H275" s="405">
        <f>SUM(H276)</f>
        <v>368377148</v>
      </c>
    </row>
    <row r="276" spans="1:8" ht="40.200000000000003" x14ac:dyDescent="0.3">
      <c r="A276" s="583" t="s">
        <v>391</v>
      </c>
      <c r="B276" s="395" t="s">
        <v>92</v>
      </c>
      <c r="C276" s="395" t="s">
        <v>15</v>
      </c>
      <c r="D276" s="395" t="s">
        <v>90</v>
      </c>
      <c r="E276" s="375"/>
      <c r="F276" s="377"/>
      <c r="G276" s="377"/>
      <c r="H276" s="405">
        <f>SUM(H277)</f>
        <v>368377148</v>
      </c>
    </row>
    <row r="277" spans="1:8" ht="27" x14ac:dyDescent="0.3">
      <c r="A277" s="583" t="s">
        <v>392</v>
      </c>
      <c r="B277" s="395" t="s">
        <v>92</v>
      </c>
      <c r="C277" s="395" t="s">
        <v>15</v>
      </c>
      <c r="D277" s="395" t="s">
        <v>232</v>
      </c>
      <c r="E277" s="375"/>
      <c r="F277" s="377"/>
      <c r="G277" s="377"/>
      <c r="H277" s="405">
        <f>SUM(H278)</f>
        <v>368377148</v>
      </c>
    </row>
    <row r="278" spans="1:8" ht="17.399999999999999" x14ac:dyDescent="0.3">
      <c r="A278" s="582" t="s">
        <v>14</v>
      </c>
      <c r="B278" s="395" t="s">
        <v>92</v>
      </c>
      <c r="C278" s="395" t="s">
        <v>15</v>
      </c>
      <c r="D278" s="395" t="s">
        <v>232</v>
      </c>
      <c r="E278" s="375">
        <v>903</v>
      </c>
      <c r="F278" s="377" t="s">
        <v>370</v>
      </c>
      <c r="G278" s="377" t="s">
        <v>16</v>
      </c>
      <c r="H278" s="405">
        <f>SUM(H279+H287+H293+H300+H304+H307+H310+H314+H318+H321+H325+H328+H334+H338+H342+H346+H349+H353+H356+H364+H372+H385+H389+H393+H397)</f>
        <v>368377148</v>
      </c>
    </row>
    <row r="279" spans="1:8" ht="24.6" x14ac:dyDescent="0.3">
      <c r="A279" s="389" t="s">
        <v>62</v>
      </c>
      <c r="B279" s="364" t="s">
        <v>92</v>
      </c>
      <c r="C279" s="364" t="s">
        <v>15</v>
      </c>
      <c r="D279" s="364" t="s">
        <v>232</v>
      </c>
      <c r="E279" s="353">
        <v>903</v>
      </c>
      <c r="F279" s="346" t="s">
        <v>388</v>
      </c>
      <c r="G279" s="346" t="s">
        <v>16</v>
      </c>
      <c r="H279" s="405">
        <f>SUM(H280+H284)</f>
        <v>2667881</v>
      </c>
    </row>
    <row r="280" spans="1:8" ht="31.8" x14ac:dyDescent="0.3">
      <c r="A280" s="326" t="s">
        <v>63</v>
      </c>
      <c r="B280" s="380" t="s">
        <v>92</v>
      </c>
      <c r="C280" s="362" t="s">
        <v>15</v>
      </c>
      <c r="D280" s="362" t="s">
        <v>232</v>
      </c>
      <c r="E280" s="329">
        <v>903</v>
      </c>
      <c r="F280" s="335" t="s">
        <v>388</v>
      </c>
      <c r="G280" s="335" t="s">
        <v>64</v>
      </c>
      <c r="H280" s="406">
        <f>SUM(H281)</f>
        <v>2538646</v>
      </c>
    </row>
    <row r="281" spans="1:8" x14ac:dyDescent="0.3">
      <c r="A281" s="326" t="s">
        <v>65</v>
      </c>
      <c r="B281" s="380" t="s">
        <v>92</v>
      </c>
      <c r="C281" s="362" t="s">
        <v>15</v>
      </c>
      <c r="D281" s="362" t="s">
        <v>232</v>
      </c>
      <c r="E281" s="329">
        <v>903</v>
      </c>
      <c r="F281" s="335" t="s">
        <v>388</v>
      </c>
      <c r="G281" s="335" t="s">
        <v>66</v>
      </c>
      <c r="H281" s="406">
        <f>SUM(H282:H283)</f>
        <v>2538646</v>
      </c>
    </row>
    <row r="282" spans="1:8" x14ac:dyDescent="0.3">
      <c r="A282" s="326" t="s">
        <v>67</v>
      </c>
      <c r="B282" s="380" t="s">
        <v>92</v>
      </c>
      <c r="C282" s="362" t="s">
        <v>15</v>
      </c>
      <c r="D282" s="362" t="s">
        <v>232</v>
      </c>
      <c r="E282" s="329">
        <v>903</v>
      </c>
      <c r="F282" s="335" t="s">
        <v>388</v>
      </c>
      <c r="G282" s="335" t="s">
        <v>68</v>
      </c>
      <c r="H282" s="406">
        <f>SUM(Лист1!G98)</f>
        <v>2538646</v>
      </c>
    </row>
    <row r="283" spans="1:8" x14ac:dyDescent="0.3">
      <c r="A283" s="326" t="s">
        <v>69</v>
      </c>
      <c r="B283" s="380" t="s">
        <v>92</v>
      </c>
      <c r="C283" s="362" t="s">
        <v>15</v>
      </c>
      <c r="D283" s="362" t="s">
        <v>232</v>
      </c>
      <c r="E283" s="329">
        <v>903</v>
      </c>
      <c r="F283" s="335" t="s">
        <v>388</v>
      </c>
      <c r="G283" s="335" t="s">
        <v>70</v>
      </c>
      <c r="H283" s="406">
        <f>SUM(Лист1!G99)</f>
        <v>0</v>
      </c>
    </row>
    <row r="284" spans="1:8" x14ac:dyDescent="0.3">
      <c r="A284" s="326" t="s">
        <v>21</v>
      </c>
      <c r="B284" s="380" t="s">
        <v>92</v>
      </c>
      <c r="C284" s="362" t="s">
        <v>15</v>
      </c>
      <c r="D284" s="362" t="s">
        <v>232</v>
      </c>
      <c r="E284" s="329">
        <v>903</v>
      </c>
      <c r="F284" s="335" t="s">
        <v>388</v>
      </c>
      <c r="G284" s="335" t="s">
        <v>22</v>
      </c>
      <c r="H284" s="406">
        <f>SUM(H285)</f>
        <v>129235</v>
      </c>
    </row>
    <row r="285" spans="1:8" x14ac:dyDescent="0.3">
      <c r="A285" s="326" t="s">
        <v>23</v>
      </c>
      <c r="B285" s="380" t="s">
        <v>92</v>
      </c>
      <c r="C285" s="362" t="s">
        <v>15</v>
      </c>
      <c r="D285" s="380" t="s">
        <v>232</v>
      </c>
      <c r="E285" s="329">
        <v>903</v>
      </c>
      <c r="F285" s="335" t="s">
        <v>388</v>
      </c>
      <c r="G285" s="335" t="s">
        <v>24</v>
      </c>
      <c r="H285" s="406">
        <f>SUM(H286)</f>
        <v>129235</v>
      </c>
    </row>
    <row r="286" spans="1:8" x14ac:dyDescent="0.3">
      <c r="A286" s="326" t="s">
        <v>25</v>
      </c>
      <c r="B286" s="380" t="s">
        <v>92</v>
      </c>
      <c r="C286" s="362" t="s">
        <v>15</v>
      </c>
      <c r="D286" s="362" t="s">
        <v>232</v>
      </c>
      <c r="E286" s="329">
        <v>903</v>
      </c>
      <c r="F286" s="335" t="s">
        <v>388</v>
      </c>
      <c r="G286" s="335" t="s">
        <v>26</v>
      </c>
      <c r="H286" s="406">
        <f>SUM(Лист1!G102)</f>
        <v>129235</v>
      </c>
    </row>
    <row r="287" spans="1:8" ht="24" x14ac:dyDescent="0.3">
      <c r="A287" s="384" t="s">
        <v>33</v>
      </c>
      <c r="B287" s="364" t="s">
        <v>92</v>
      </c>
      <c r="C287" s="364" t="s">
        <v>15</v>
      </c>
      <c r="D287" s="364" t="s">
        <v>232</v>
      </c>
      <c r="E287" s="353">
        <v>903</v>
      </c>
      <c r="F287" s="345" t="s">
        <v>389</v>
      </c>
      <c r="G287" s="349" t="s">
        <v>16</v>
      </c>
      <c r="H287" s="405">
        <f>SUM(H288+H291)</f>
        <v>40000</v>
      </c>
    </row>
    <row r="288" spans="1:8" x14ac:dyDescent="0.3">
      <c r="A288" s="326" t="s">
        <v>21</v>
      </c>
      <c r="B288" s="380" t="s">
        <v>92</v>
      </c>
      <c r="C288" s="362" t="s">
        <v>15</v>
      </c>
      <c r="D288" s="362" t="s">
        <v>232</v>
      </c>
      <c r="E288" s="329">
        <v>903</v>
      </c>
      <c r="F288" s="323" t="s">
        <v>389</v>
      </c>
      <c r="G288" s="335" t="s">
        <v>22</v>
      </c>
      <c r="H288" s="406">
        <f>SUM(H289)</f>
        <v>40000</v>
      </c>
    </row>
    <row r="289" spans="1:8" x14ac:dyDescent="0.3">
      <c r="A289" s="326" t="s">
        <v>23</v>
      </c>
      <c r="B289" s="380" t="s">
        <v>92</v>
      </c>
      <c r="C289" s="362" t="s">
        <v>15</v>
      </c>
      <c r="D289" s="362" t="s">
        <v>232</v>
      </c>
      <c r="E289" s="329">
        <v>903</v>
      </c>
      <c r="F289" s="323" t="s">
        <v>389</v>
      </c>
      <c r="G289" s="321" t="s">
        <v>24</v>
      </c>
      <c r="H289" s="406">
        <f>SUM(H290)</f>
        <v>40000</v>
      </c>
    </row>
    <row r="290" spans="1:8" x14ac:dyDescent="0.3">
      <c r="A290" s="326" t="s">
        <v>25</v>
      </c>
      <c r="B290" s="380" t="s">
        <v>92</v>
      </c>
      <c r="C290" s="362" t="s">
        <v>15</v>
      </c>
      <c r="D290" s="362" t="s">
        <v>232</v>
      </c>
      <c r="E290" s="329">
        <v>903</v>
      </c>
      <c r="F290" s="323" t="s">
        <v>389</v>
      </c>
      <c r="G290" s="321" t="s">
        <v>26</v>
      </c>
      <c r="H290" s="406">
        <f>SUM(Лист1!G27)</f>
        <v>40000</v>
      </c>
    </row>
    <row r="291" spans="1:8" ht="21.6" x14ac:dyDescent="0.3">
      <c r="A291" s="326" t="s">
        <v>27</v>
      </c>
      <c r="B291" s="380" t="s">
        <v>92</v>
      </c>
      <c r="C291" s="362" t="s">
        <v>15</v>
      </c>
      <c r="D291" s="380" t="s">
        <v>232</v>
      </c>
      <c r="E291" s="320">
        <v>903</v>
      </c>
      <c r="F291" s="323" t="s">
        <v>389</v>
      </c>
      <c r="G291" s="323" t="s">
        <v>28</v>
      </c>
      <c r="H291" s="406">
        <f>SUM(H292)</f>
        <v>0</v>
      </c>
    </row>
    <row r="292" spans="1:8" x14ac:dyDescent="0.3">
      <c r="A292" s="327" t="s">
        <v>29</v>
      </c>
      <c r="B292" s="380" t="s">
        <v>92</v>
      </c>
      <c r="C292" s="362" t="s">
        <v>15</v>
      </c>
      <c r="D292" s="362" t="s">
        <v>232</v>
      </c>
      <c r="E292" s="320">
        <v>903</v>
      </c>
      <c r="F292" s="323" t="s">
        <v>389</v>
      </c>
      <c r="G292" s="323" t="s">
        <v>30</v>
      </c>
      <c r="H292" s="406">
        <f>SUM(Лист1!G29)</f>
        <v>0</v>
      </c>
    </row>
    <row r="293" spans="1:8" ht="24" x14ac:dyDescent="0.3">
      <c r="A293" s="382" t="s">
        <v>19</v>
      </c>
      <c r="B293" s="364" t="s">
        <v>92</v>
      </c>
      <c r="C293" s="364" t="s">
        <v>15</v>
      </c>
      <c r="D293" s="364" t="s">
        <v>232</v>
      </c>
      <c r="E293" s="352">
        <v>903</v>
      </c>
      <c r="F293" s="345" t="s">
        <v>390</v>
      </c>
      <c r="G293" s="345" t="s">
        <v>16</v>
      </c>
      <c r="H293" s="405">
        <f>SUM(H294+H297)</f>
        <v>62000</v>
      </c>
    </row>
    <row r="294" spans="1:8" x14ac:dyDescent="0.3">
      <c r="A294" s="326" t="s">
        <v>21</v>
      </c>
      <c r="B294" s="380" t="s">
        <v>92</v>
      </c>
      <c r="C294" s="362" t="s">
        <v>15</v>
      </c>
      <c r="D294" s="362" t="s">
        <v>232</v>
      </c>
      <c r="E294" s="320">
        <v>903</v>
      </c>
      <c r="F294" s="323" t="s">
        <v>390</v>
      </c>
      <c r="G294" s="323" t="s">
        <v>22</v>
      </c>
      <c r="H294" s="406">
        <f>SUM(H295)</f>
        <v>0</v>
      </c>
    </row>
    <row r="295" spans="1:8" x14ac:dyDescent="0.3">
      <c r="A295" s="326" t="s">
        <v>23</v>
      </c>
      <c r="B295" s="380" t="s">
        <v>92</v>
      </c>
      <c r="C295" s="362" t="s">
        <v>15</v>
      </c>
      <c r="D295" s="362" t="s">
        <v>232</v>
      </c>
      <c r="E295" s="320">
        <v>903</v>
      </c>
      <c r="F295" s="323" t="s">
        <v>390</v>
      </c>
      <c r="G295" s="323" t="s">
        <v>24</v>
      </c>
      <c r="H295" s="406">
        <f>SUM(H296)</f>
        <v>0</v>
      </c>
    </row>
    <row r="296" spans="1:8" x14ac:dyDescent="0.3">
      <c r="A296" s="326" t="s">
        <v>25</v>
      </c>
      <c r="B296" s="380" t="s">
        <v>92</v>
      </c>
      <c r="C296" s="362" t="s">
        <v>15</v>
      </c>
      <c r="D296" s="362" t="s">
        <v>232</v>
      </c>
      <c r="E296" s="320">
        <v>903</v>
      </c>
      <c r="F296" s="323" t="s">
        <v>390</v>
      </c>
      <c r="G296" s="323" t="s">
        <v>26</v>
      </c>
      <c r="H296" s="406">
        <f>SUM(Лист1!G20)</f>
        <v>0</v>
      </c>
    </row>
    <row r="297" spans="1:8" ht="21.6" x14ac:dyDescent="0.3">
      <c r="A297" s="326" t="s">
        <v>27</v>
      </c>
      <c r="B297" s="380" t="s">
        <v>92</v>
      </c>
      <c r="C297" s="362" t="s">
        <v>15</v>
      </c>
      <c r="D297" s="380" t="s">
        <v>232</v>
      </c>
      <c r="E297" s="320">
        <v>903</v>
      </c>
      <c r="F297" s="323" t="s">
        <v>390</v>
      </c>
      <c r="G297" s="323" t="s">
        <v>28</v>
      </c>
      <c r="H297" s="406">
        <f>SUM(H298:H299)</f>
        <v>62000</v>
      </c>
    </row>
    <row r="298" spans="1:8" x14ac:dyDescent="0.3">
      <c r="A298" s="327" t="s">
        <v>29</v>
      </c>
      <c r="B298" s="380" t="s">
        <v>92</v>
      </c>
      <c r="C298" s="362" t="s">
        <v>15</v>
      </c>
      <c r="D298" s="362" t="s">
        <v>232</v>
      </c>
      <c r="E298" s="320">
        <v>903</v>
      </c>
      <c r="F298" s="323" t="s">
        <v>390</v>
      </c>
      <c r="G298" s="323" t="s">
        <v>30</v>
      </c>
      <c r="H298" s="406">
        <f>SUM(Лист1!G22)</f>
        <v>58000</v>
      </c>
    </row>
    <row r="299" spans="1:8" x14ac:dyDescent="0.3">
      <c r="A299" s="332" t="s">
        <v>31</v>
      </c>
      <c r="B299" s="380" t="s">
        <v>92</v>
      </c>
      <c r="C299" s="362" t="s">
        <v>15</v>
      </c>
      <c r="D299" s="362" t="s">
        <v>232</v>
      </c>
      <c r="E299" s="320">
        <v>903</v>
      </c>
      <c r="F299" s="391">
        <v>18680</v>
      </c>
      <c r="G299" s="330" t="s">
        <v>32</v>
      </c>
      <c r="H299" s="406">
        <f>SUM(Лист1!G23)</f>
        <v>4000</v>
      </c>
    </row>
    <row r="300" spans="1:8" x14ac:dyDescent="0.3">
      <c r="A300" s="333" t="s">
        <v>39</v>
      </c>
      <c r="B300" s="364" t="s">
        <v>92</v>
      </c>
      <c r="C300" s="364" t="s">
        <v>15</v>
      </c>
      <c r="D300" s="364" t="s">
        <v>232</v>
      </c>
      <c r="E300" s="353">
        <v>903</v>
      </c>
      <c r="F300" s="347">
        <v>10630</v>
      </c>
      <c r="G300" s="348" t="s">
        <v>16</v>
      </c>
      <c r="H300" s="405">
        <f>SUM(H301)</f>
        <v>20800796.510000002</v>
      </c>
    </row>
    <row r="301" spans="1:8" ht="21.6" x14ac:dyDescent="0.3">
      <c r="A301" s="326" t="s">
        <v>27</v>
      </c>
      <c r="B301" s="380" t="s">
        <v>92</v>
      </c>
      <c r="C301" s="362" t="s">
        <v>15</v>
      </c>
      <c r="D301" s="362" t="s">
        <v>232</v>
      </c>
      <c r="E301" s="329">
        <v>903</v>
      </c>
      <c r="F301" s="331">
        <v>10630</v>
      </c>
      <c r="G301" s="330" t="s">
        <v>28</v>
      </c>
      <c r="H301" s="406">
        <f>SUM(H302:H303)</f>
        <v>20800796.510000002</v>
      </c>
    </row>
    <row r="302" spans="1:8" ht="21.6" x14ac:dyDescent="0.3">
      <c r="A302" s="327" t="s">
        <v>40</v>
      </c>
      <c r="B302" s="380" t="s">
        <v>92</v>
      </c>
      <c r="C302" s="362" t="s">
        <v>15</v>
      </c>
      <c r="D302" s="362" t="s">
        <v>232</v>
      </c>
      <c r="E302" s="329">
        <v>903</v>
      </c>
      <c r="F302" s="331">
        <v>10630</v>
      </c>
      <c r="G302" s="330" t="s">
        <v>41</v>
      </c>
      <c r="H302" s="406">
        <f>SUM(Лист1!G34)</f>
        <v>20800796.510000002</v>
      </c>
    </row>
    <row r="303" spans="1:8" x14ac:dyDescent="0.3">
      <c r="A303" s="327" t="s">
        <v>29</v>
      </c>
      <c r="B303" s="380" t="s">
        <v>92</v>
      </c>
      <c r="C303" s="362" t="s">
        <v>15</v>
      </c>
      <c r="D303" s="380" t="s">
        <v>232</v>
      </c>
      <c r="E303" s="329">
        <v>903</v>
      </c>
      <c r="F303" s="331">
        <v>10630</v>
      </c>
      <c r="G303" s="330" t="s">
        <v>30</v>
      </c>
      <c r="H303" s="406">
        <f>SUM(Лист1!G35)</f>
        <v>0</v>
      </c>
    </row>
    <row r="304" spans="1:8" ht="24" x14ac:dyDescent="0.3">
      <c r="A304" s="384" t="s">
        <v>42</v>
      </c>
      <c r="B304" s="364" t="s">
        <v>92</v>
      </c>
      <c r="C304" s="364" t="s">
        <v>15</v>
      </c>
      <c r="D304" s="364" t="s">
        <v>232</v>
      </c>
      <c r="E304" s="353">
        <v>903</v>
      </c>
      <c r="F304" s="347">
        <v>10650</v>
      </c>
      <c r="G304" s="348" t="s">
        <v>16</v>
      </c>
      <c r="H304" s="405">
        <f>SUM(H305)</f>
        <v>648000</v>
      </c>
    </row>
    <row r="305" spans="1:8" ht="21.6" x14ac:dyDescent="0.3">
      <c r="A305" s="326" t="s">
        <v>27</v>
      </c>
      <c r="B305" s="380" t="s">
        <v>92</v>
      </c>
      <c r="C305" s="362" t="s">
        <v>15</v>
      </c>
      <c r="D305" s="362" t="s">
        <v>232</v>
      </c>
      <c r="E305" s="329">
        <v>903</v>
      </c>
      <c r="F305" s="331">
        <v>10650</v>
      </c>
      <c r="G305" s="330" t="s">
        <v>28</v>
      </c>
      <c r="H305" s="406">
        <f>SUM(H306)</f>
        <v>648000</v>
      </c>
    </row>
    <row r="306" spans="1:8" ht="21.6" x14ac:dyDescent="0.3">
      <c r="A306" s="327" t="s">
        <v>40</v>
      </c>
      <c r="B306" s="380" t="s">
        <v>92</v>
      </c>
      <c r="C306" s="362" t="s">
        <v>15</v>
      </c>
      <c r="D306" s="362" t="s">
        <v>232</v>
      </c>
      <c r="E306" s="329">
        <v>903</v>
      </c>
      <c r="F306" s="331">
        <v>10650</v>
      </c>
      <c r="G306" s="330" t="s">
        <v>41</v>
      </c>
      <c r="H306" s="406">
        <f>SUM(Лист1!G38)</f>
        <v>648000</v>
      </c>
    </row>
    <row r="307" spans="1:8" ht="24" x14ac:dyDescent="0.3">
      <c r="A307" s="384" t="s">
        <v>43</v>
      </c>
      <c r="B307" s="364" t="s">
        <v>92</v>
      </c>
      <c r="C307" s="364" t="s">
        <v>15</v>
      </c>
      <c r="D307" s="364" t="s">
        <v>232</v>
      </c>
      <c r="E307" s="353">
        <v>903</v>
      </c>
      <c r="F307" s="347">
        <v>14710</v>
      </c>
      <c r="G307" s="348" t="s">
        <v>16</v>
      </c>
      <c r="H307" s="405">
        <f>SUM(H308)</f>
        <v>73547500</v>
      </c>
    </row>
    <row r="308" spans="1:8" ht="21.6" x14ac:dyDescent="0.3">
      <c r="A308" s="326" t="s">
        <v>27</v>
      </c>
      <c r="B308" s="380" t="s">
        <v>92</v>
      </c>
      <c r="C308" s="362" t="s">
        <v>15</v>
      </c>
      <c r="D308" s="362" t="s">
        <v>232</v>
      </c>
      <c r="E308" s="329">
        <v>903</v>
      </c>
      <c r="F308" s="331">
        <v>14710</v>
      </c>
      <c r="G308" s="330" t="s">
        <v>28</v>
      </c>
      <c r="H308" s="406">
        <f>SUM(H309)</f>
        <v>73547500</v>
      </c>
    </row>
    <row r="309" spans="1:8" ht="21.6" x14ac:dyDescent="0.3">
      <c r="A309" s="327" t="s">
        <v>40</v>
      </c>
      <c r="B309" s="380" t="s">
        <v>92</v>
      </c>
      <c r="C309" s="362" t="s">
        <v>15</v>
      </c>
      <c r="D309" s="380" t="s">
        <v>232</v>
      </c>
      <c r="E309" s="329">
        <v>903</v>
      </c>
      <c r="F309" s="331">
        <v>14710</v>
      </c>
      <c r="G309" s="330" t="s">
        <v>41</v>
      </c>
      <c r="H309" s="406">
        <f>SUM(Лист1!G41)</f>
        <v>73547500</v>
      </c>
    </row>
    <row r="310" spans="1:8" ht="24" x14ac:dyDescent="0.3">
      <c r="A310" s="384" t="s">
        <v>53</v>
      </c>
      <c r="B310" s="364" t="s">
        <v>92</v>
      </c>
      <c r="C310" s="364" t="s">
        <v>15</v>
      </c>
      <c r="D310" s="364" t="s">
        <v>232</v>
      </c>
      <c r="E310" s="353">
        <v>903</v>
      </c>
      <c r="F310" s="347">
        <v>14730</v>
      </c>
      <c r="G310" s="354" t="s">
        <v>16</v>
      </c>
      <c r="H310" s="405">
        <f>SUM(H311)</f>
        <v>0</v>
      </c>
    </row>
    <row r="311" spans="1:8" ht="21.6" x14ac:dyDescent="0.3">
      <c r="A311" s="326" t="s">
        <v>27</v>
      </c>
      <c r="B311" s="380" t="s">
        <v>92</v>
      </c>
      <c r="C311" s="362" t="s">
        <v>15</v>
      </c>
      <c r="D311" s="362" t="s">
        <v>232</v>
      </c>
      <c r="E311" s="329">
        <v>903</v>
      </c>
      <c r="F311" s="391">
        <v>14730</v>
      </c>
      <c r="G311" s="330" t="s">
        <v>28</v>
      </c>
      <c r="H311" s="406">
        <f>SUM(H312:H313)</f>
        <v>0</v>
      </c>
    </row>
    <row r="312" spans="1:8" x14ac:dyDescent="0.3">
      <c r="A312" s="327" t="s">
        <v>29</v>
      </c>
      <c r="B312" s="380" t="s">
        <v>92</v>
      </c>
      <c r="C312" s="362" t="s">
        <v>15</v>
      </c>
      <c r="D312" s="362" t="s">
        <v>232</v>
      </c>
      <c r="E312" s="329">
        <v>903</v>
      </c>
      <c r="F312" s="391">
        <v>14730</v>
      </c>
      <c r="G312" s="330" t="s">
        <v>30</v>
      </c>
      <c r="H312" s="406">
        <f>SUM(Лист1!G62)</f>
        <v>0</v>
      </c>
    </row>
    <row r="313" spans="1:8" x14ac:dyDescent="0.3">
      <c r="A313" s="332" t="s">
        <v>31</v>
      </c>
      <c r="B313" s="380" t="s">
        <v>92</v>
      </c>
      <c r="C313" s="362" t="s">
        <v>15</v>
      </c>
      <c r="D313" s="362" t="s">
        <v>232</v>
      </c>
      <c r="E313" s="320">
        <v>903</v>
      </c>
      <c r="F313" s="391">
        <v>14730</v>
      </c>
      <c r="G313" s="330" t="s">
        <v>32</v>
      </c>
      <c r="H313" s="406">
        <f>SUM(Лист1!G63)</f>
        <v>0</v>
      </c>
    </row>
    <row r="314" spans="1:8" ht="46.8" x14ac:dyDescent="0.3">
      <c r="A314" s="387" t="s">
        <v>44</v>
      </c>
      <c r="B314" s="364" t="s">
        <v>92</v>
      </c>
      <c r="C314" s="364" t="s">
        <v>15</v>
      </c>
      <c r="D314" s="364" t="s">
        <v>232</v>
      </c>
      <c r="E314" s="353">
        <v>903</v>
      </c>
      <c r="F314" s="347">
        <v>14770</v>
      </c>
      <c r="G314" s="354" t="s">
        <v>16</v>
      </c>
      <c r="H314" s="405">
        <f>SUM(H315)</f>
        <v>6008000</v>
      </c>
    </row>
    <row r="315" spans="1:8" ht="21.6" x14ac:dyDescent="0.3">
      <c r="A315" s="326" t="s">
        <v>27</v>
      </c>
      <c r="B315" s="380" t="s">
        <v>92</v>
      </c>
      <c r="C315" s="362" t="s">
        <v>15</v>
      </c>
      <c r="D315" s="380" t="s">
        <v>232</v>
      </c>
      <c r="E315" s="329">
        <v>903</v>
      </c>
      <c r="F315" s="331">
        <v>14770</v>
      </c>
      <c r="G315" s="330" t="s">
        <v>28</v>
      </c>
      <c r="H315" s="406">
        <f>SUM(H316:H317)</f>
        <v>6008000</v>
      </c>
    </row>
    <row r="316" spans="1:8" x14ac:dyDescent="0.3">
      <c r="A316" s="327" t="s">
        <v>29</v>
      </c>
      <c r="B316" s="380" t="s">
        <v>92</v>
      </c>
      <c r="C316" s="362" t="s">
        <v>15</v>
      </c>
      <c r="D316" s="362" t="s">
        <v>232</v>
      </c>
      <c r="E316" s="329">
        <v>903</v>
      </c>
      <c r="F316" s="331">
        <v>14770</v>
      </c>
      <c r="G316" s="330" t="s">
        <v>30</v>
      </c>
      <c r="H316" s="406">
        <f>SUM(Лист1!G66+Лист1!G44)</f>
        <v>5417600</v>
      </c>
    </row>
    <row r="317" spans="1:8" x14ac:dyDescent="0.3">
      <c r="A317" s="332" t="s">
        <v>31</v>
      </c>
      <c r="B317" s="380" t="s">
        <v>92</v>
      </c>
      <c r="C317" s="362" t="s">
        <v>15</v>
      </c>
      <c r="D317" s="362" t="s">
        <v>232</v>
      </c>
      <c r="E317" s="320">
        <v>903</v>
      </c>
      <c r="F317" s="324">
        <v>14770</v>
      </c>
      <c r="G317" s="330" t="s">
        <v>32</v>
      </c>
      <c r="H317" s="406">
        <f>SUM(Лист1!G67)</f>
        <v>590400</v>
      </c>
    </row>
    <row r="318" spans="1:8" ht="35.4" x14ac:dyDescent="0.3">
      <c r="A318" s="384" t="s">
        <v>93</v>
      </c>
      <c r="B318" s="364" t="s">
        <v>92</v>
      </c>
      <c r="C318" s="364" t="s">
        <v>15</v>
      </c>
      <c r="D318" s="364" t="s">
        <v>232</v>
      </c>
      <c r="E318" s="352">
        <v>903</v>
      </c>
      <c r="F318" s="350">
        <v>14780</v>
      </c>
      <c r="G318" s="345" t="s">
        <v>16</v>
      </c>
      <c r="H318" s="405">
        <f>SUM(H319)</f>
        <v>2645843</v>
      </c>
    </row>
    <row r="319" spans="1:8" ht="21.6" x14ac:dyDescent="0.3">
      <c r="A319" s="326" t="s">
        <v>27</v>
      </c>
      <c r="B319" s="380" t="s">
        <v>92</v>
      </c>
      <c r="C319" s="362" t="s">
        <v>15</v>
      </c>
      <c r="D319" s="362" t="s">
        <v>232</v>
      </c>
      <c r="E319" s="320">
        <v>903</v>
      </c>
      <c r="F319" s="324">
        <v>14780</v>
      </c>
      <c r="G319" s="330" t="s">
        <v>28</v>
      </c>
      <c r="H319" s="406">
        <f>SUM(H320)</f>
        <v>2645843</v>
      </c>
    </row>
    <row r="320" spans="1:8" x14ac:dyDescent="0.3">
      <c r="A320" s="327" t="s">
        <v>29</v>
      </c>
      <c r="B320" s="380" t="s">
        <v>92</v>
      </c>
      <c r="C320" s="362" t="s">
        <v>15</v>
      </c>
      <c r="D320" s="362" t="s">
        <v>232</v>
      </c>
      <c r="E320" s="320">
        <v>903</v>
      </c>
      <c r="F320" s="324">
        <v>14780</v>
      </c>
      <c r="G320" s="330" t="s">
        <v>30</v>
      </c>
      <c r="H320" s="406">
        <f>SUM(Лист1!G148)</f>
        <v>2645843</v>
      </c>
    </row>
    <row r="321" spans="1:8" ht="24" x14ac:dyDescent="0.3">
      <c r="A321" s="384" t="s">
        <v>59</v>
      </c>
      <c r="B321" s="364" t="s">
        <v>92</v>
      </c>
      <c r="C321" s="364" t="s">
        <v>15</v>
      </c>
      <c r="D321" s="364" t="s">
        <v>232</v>
      </c>
      <c r="E321" s="353">
        <v>903</v>
      </c>
      <c r="F321" s="347">
        <v>14790</v>
      </c>
      <c r="G321" s="354" t="s">
        <v>16</v>
      </c>
      <c r="H321" s="405">
        <f>SUM(H322)</f>
        <v>0</v>
      </c>
    </row>
    <row r="322" spans="1:8" ht="21.6" x14ac:dyDescent="0.3">
      <c r="A322" s="326" t="s">
        <v>27</v>
      </c>
      <c r="B322" s="380" t="s">
        <v>92</v>
      </c>
      <c r="C322" s="362" t="s">
        <v>15</v>
      </c>
      <c r="D322" s="362" t="s">
        <v>232</v>
      </c>
      <c r="E322" s="329">
        <v>903</v>
      </c>
      <c r="F322" s="331">
        <v>14790</v>
      </c>
      <c r="G322" s="330" t="s">
        <v>28</v>
      </c>
      <c r="H322" s="406">
        <f>SUM(H323:H324)</f>
        <v>0</v>
      </c>
    </row>
    <row r="323" spans="1:8" x14ac:dyDescent="0.3">
      <c r="A323" s="327" t="s">
        <v>29</v>
      </c>
      <c r="B323" s="380" t="s">
        <v>92</v>
      </c>
      <c r="C323" s="362" t="s">
        <v>15</v>
      </c>
      <c r="D323" s="362" t="s">
        <v>232</v>
      </c>
      <c r="E323" s="329">
        <v>903</v>
      </c>
      <c r="F323" s="331">
        <v>14790</v>
      </c>
      <c r="G323" s="330" t="s">
        <v>30</v>
      </c>
      <c r="H323" s="406">
        <f>SUM(Лист1!G92)</f>
        <v>0</v>
      </c>
    </row>
    <row r="324" spans="1:8" x14ac:dyDescent="0.3">
      <c r="A324" s="332" t="s">
        <v>31</v>
      </c>
      <c r="B324" s="380" t="s">
        <v>92</v>
      </c>
      <c r="C324" s="362" t="s">
        <v>15</v>
      </c>
      <c r="D324" s="362" t="s">
        <v>232</v>
      </c>
      <c r="E324" s="320">
        <v>903</v>
      </c>
      <c r="F324" s="324">
        <v>14790</v>
      </c>
      <c r="G324" s="330" t="s">
        <v>32</v>
      </c>
      <c r="H324" s="406">
        <f>SUM(Лист1!G93)</f>
        <v>0</v>
      </c>
    </row>
    <row r="325" spans="1:8" ht="27" x14ac:dyDescent="0.3">
      <c r="A325" s="333" t="s">
        <v>45</v>
      </c>
      <c r="B325" s="364" t="s">
        <v>92</v>
      </c>
      <c r="C325" s="364" t="s">
        <v>15</v>
      </c>
      <c r="D325" s="364" t="s">
        <v>232</v>
      </c>
      <c r="E325" s="353">
        <v>903</v>
      </c>
      <c r="F325" s="350">
        <v>14820</v>
      </c>
      <c r="G325" s="354" t="s">
        <v>16</v>
      </c>
      <c r="H325" s="425">
        <f>SUM(H326)</f>
        <v>0</v>
      </c>
    </row>
    <row r="326" spans="1:8" ht="21.6" x14ac:dyDescent="0.3">
      <c r="A326" s="326" t="s">
        <v>27</v>
      </c>
      <c r="B326" s="380" t="s">
        <v>92</v>
      </c>
      <c r="C326" s="362" t="s">
        <v>15</v>
      </c>
      <c r="D326" s="362" t="s">
        <v>232</v>
      </c>
      <c r="E326" s="329">
        <v>903</v>
      </c>
      <c r="F326" s="324">
        <v>14820</v>
      </c>
      <c r="G326" s="330" t="s">
        <v>28</v>
      </c>
      <c r="H326" s="424">
        <f>SUM(H327)</f>
        <v>0</v>
      </c>
    </row>
    <row r="327" spans="1:8" x14ac:dyDescent="0.3">
      <c r="A327" s="327" t="s">
        <v>29</v>
      </c>
      <c r="B327" s="380" t="s">
        <v>92</v>
      </c>
      <c r="C327" s="362" t="s">
        <v>15</v>
      </c>
      <c r="D327" s="380" t="s">
        <v>232</v>
      </c>
      <c r="E327" s="329">
        <v>903</v>
      </c>
      <c r="F327" s="324">
        <v>14820</v>
      </c>
      <c r="G327" s="330" t="s">
        <v>30</v>
      </c>
      <c r="H327" s="424">
        <f>SUM(Лист1!G70)</f>
        <v>0</v>
      </c>
    </row>
    <row r="328" spans="1:8" x14ac:dyDescent="0.3">
      <c r="A328" s="336" t="s">
        <v>48</v>
      </c>
      <c r="B328" s="364" t="s">
        <v>92</v>
      </c>
      <c r="C328" s="364" t="s">
        <v>15</v>
      </c>
      <c r="D328" s="364" t="s">
        <v>232</v>
      </c>
      <c r="E328" s="352">
        <v>903</v>
      </c>
      <c r="F328" s="350">
        <v>10640</v>
      </c>
      <c r="G328" s="345" t="s">
        <v>16</v>
      </c>
      <c r="H328" s="405">
        <f>SUM(H329)</f>
        <v>47498430.490000002</v>
      </c>
    </row>
    <row r="329" spans="1:8" ht="21.6" x14ac:dyDescent="0.3">
      <c r="A329" s="326" t="s">
        <v>27</v>
      </c>
      <c r="B329" s="380" t="s">
        <v>92</v>
      </c>
      <c r="C329" s="362" t="s">
        <v>15</v>
      </c>
      <c r="D329" s="362" t="s">
        <v>232</v>
      </c>
      <c r="E329" s="320">
        <v>903</v>
      </c>
      <c r="F329" s="324">
        <v>10640</v>
      </c>
      <c r="G329" s="323" t="s">
        <v>28</v>
      </c>
      <c r="H329" s="406">
        <f>SUM(H330:H333)</f>
        <v>47498430.490000002</v>
      </c>
    </row>
    <row r="330" spans="1:8" ht="21.6" x14ac:dyDescent="0.3">
      <c r="A330" s="327" t="s">
        <v>40</v>
      </c>
      <c r="B330" s="380" t="s">
        <v>92</v>
      </c>
      <c r="C330" s="362" t="s">
        <v>15</v>
      </c>
      <c r="D330" s="362" t="s">
        <v>232</v>
      </c>
      <c r="E330" s="320">
        <v>903</v>
      </c>
      <c r="F330" s="324">
        <v>10640</v>
      </c>
      <c r="G330" s="323" t="s">
        <v>41</v>
      </c>
      <c r="H330" s="406">
        <f>SUM(Лист1!G48)</f>
        <v>35069225</v>
      </c>
    </row>
    <row r="331" spans="1:8" x14ac:dyDescent="0.3">
      <c r="A331" s="327" t="s">
        <v>29</v>
      </c>
      <c r="B331" s="380" t="s">
        <v>92</v>
      </c>
      <c r="C331" s="362" t="s">
        <v>15</v>
      </c>
      <c r="D331" s="362" t="s">
        <v>232</v>
      </c>
      <c r="E331" s="320">
        <v>903</v>
      </c>
      <c r="F331" s="324">
        <v>10640</v>
      </c>
      <c r="G331" s="323" t="s">
        <v>30</v>
      </c>
      <c r="H331" s="406">
        <f>SUM(Лист1!G49)</f>
        <v>0</v>
      </c>
    </row>
    <row r="332" spans="1:8" ht="21.6" x14ac:dyDescent="0.3">
      <c r="A332" s="332" t="s">
        <v>49</v>
      </c>
      <c r="B332" s="380" t="s">
        <v>92</v>
      </c>
      <c r="C332" s="362" t="s">
        <v>15</v>
      </c>
      <c r="D332" s="362" t="s">
        <v>232</v>
      </c>
      <c r="E332" s="320">
        <v>903</v>
      </c>
      <c r="F332" s="324">
        <v>10640</v>
      </c>
      <c r="G332" s="323" t="s">
        <v>50</v>
      </c>
      <c r="H332" s="406">
        <f>SUM(Лист1!G50)</f>
        <v>12429205.49</v>
      </c>
    </row>
    <row r="333" spans="1:8" x14ac:dyDescent="0.3">
      <c r="A333" s="332" t="s">
        <v>31</v>
      </c>
      <c r="B333" s="380" t="s">
        <v>92</v>
      </c>
      <c r="C333" s="362" t="s">
        <v>15</v>
      </c>
      <c r="D333" s="380" t="s">
        <v>232</v>
      </c>
      <c r="E333" s="320">
        <v>903</v>
      </c>
      <c r="F333" s="324">
        <v>10640</v>
      </c>
      <c r="G333" s="323" t="s">
        <v>32</v>
      </c>
      <c r="H333" s="406">
        <f>SUM(Лист1!G51)</f>
        <v>0</v>
      </c>
    </row>
    <row r="334" spans="1:8" ht="24" x14ac:dyDescent="0.3">
      <c r="A334" s="407" t="s">
        <v>51</v>
      </c>
      <c r="B334" s="408" t="s">
        <v>92</v>
      </c>
      <c r="C334" s="408" t="s">
        <v>15</v>
      </c>
      <c r="D334" s="364" t="s">
        <v>232</v>
      </c>
      <c r="E334" s="409">
        <v>903</v>
      </c>
      <c r="F334" s="400">
        <v>10690</v>
      </c>
      <c r="G334" s="400" t="s">
        <v>16</v>
      </c>
      <c r="H334" s="419">
        <f>SUM(H335)</f>
        <v>968000</v>
      </c>
    </row>
    <row r="335" spans="1:8" ht="21.6" x14ac:dyDescent="0.3">
      <c r="A335" s="326" t="s">
        <v>27</v>
      </c>
      <c r="B335" s="380" t="s">
        <v>92</v>
      </c>
      <c r="C335" s="362" t="s">
        <v>15</v>
      </c>
      <c r="D335" s="362" t="s">
        <v>232</v>
      </c>
      <c r="E335" s="320">
        <v>903</v>
      </c>
      <c r="F335" s="324">
        <v>10690</v>
      </c>
      <c r="G335" s="323" t="s">
        <v>28</v>
      </c>
      <c r="H335" s="406">
        <f>SUM(H336:H337)</f>
        <v>968000</v>
      </c>
    </row>
    <row r="336" spans="1:8" ht="21.6" x14ac:dyDescent="0.3">
      <c r="A336" s="327" t="s">
        <v>40</v>
      </c>
      <c r="B336" s="380" t="s">
        <v>92</v>
      </c>
      <c r="C336" s="362" t="s">
        <v>15</v>
      </c>
      <c r="D336" s="362" t="s">
        <v>232</v>
      </c>
      <c r="E336" s="320">
        <v>903</v>
      </c>
      <c r="F336" s="324">
        <v>10690</v>
      </c>
      <c r="G336" s="323" t="s">
        <v>41</v>
      </c>
      <c r="H336" s="406">
        <f>SUM(Лист1!G54)</f>
        <v>688000</v>
      </c>
    </row>
    <row r="337" spans="1:8" ht="21.6" x14ac:dyDescent="0.3">
      <c r="A337" s="332" t="s">
        <v>49</v>
      </c>
      <c r="B337" s="380" t="s">
        <v>92</v>
      </c>
      <c r="C337" s="362" t="s">
        <v>15</v>
      </c>
      <c r="D337" s="362" t="s">
        <v>232</v>
      </c>
      <c r="E337" s="320">
        <v>903</v>
      </c>
      <c r="F337" s="324">
        <v>10690</v>
      </c>
      <c r="G337" s="323" t="s">
        <v>50</v>
      </c>
      <c r="H337" s="406">
        <f>SUM(Лист1!G55)</f>
        <v>280000</v>
      </c>
    </row>
    <row r="338" spans="1:8" ht="58.2" x14ac:dyDescent="0.3">
      <c r="A338" s="427" t="s">
        <v>52</v>
      </c>
      <c r="B338" s="364" t="s">
        <v>92</v>
      </c>
      <c r="C338" s="364" t="s">
        <v>15</v>
      </c>
      <c r="D338" s="364" t="s">
        <v>232</v>
      </c>
      <c r="E338" s="352">
        <v>903</v>
      </c>
      <c r="F338" s="350">
        <v>14700</v>
      </c>
      <c r="G338" s="354" t="s">
        <v>16</v>
      </c>
      <c r="H338" s="405">
        <f>SUM(H339)</f>
        <v>161459052</v>
      </c>
    </row>
    <row r="339" spans="1:8" ht="21.6" x14ac:dyDescent="0.3">
      <c r="A339" s="326" t="s">
        <v>27</v>
      </c>
      <c r="B339" s="380" t="s">
        <v>92</v>
      </c>
      <c r="C339" s="362" t="s">
        <v>15</v>
      </c>
      <c r="D339" s="362" t="s">
        <v>232</v>
      </c>
      <c r="E339" s="320">
        <v>903</v>
      </c>
      <c r="F339" s="324">
        <v>14700</v>
      </c>
      <c r="G339" s="330" t="s">
        <v>28</v>
      </c>
      <c r="H339" s="406">
        <f>SUM(H340:H341)</f>
        <v>161459052</v>
      </c>
    </row>
    <row r="340" spans="1:8" ht="21.6" x14ac:dyDescent="0.3">
      <c r="A340" s="327" t="s">
        <v>40</v>
      </c>
      <c r="B340" s="380" t="s">
        <v>92</v>
      </c>
      <c r="C340" s="362" t="s">
        <v>15</v>
      </c>
      <c r="D340" s="362" t="s">
        <v>232</v>
      </c>
      <c r="E340" s="320">
        <v>903</v>
      </c>
      <c r="F340" s="324">
        <v>14700</v>
      </c>
      <c r="G340" s="330" t="s">
        <v>41</v>
      </c>
      <c r="H340" s="406">
        <f>SUM(Лист1!G58)</f>
        <v>118683449</v>
      </c>
    </row>
    <row r="341" spans="1:8" ht="21.6" x14ac:dyDescent="0.3">
      <c r="A341" s="332" t="s">
        <v>49</v>
      </c>
      <c r="B341" s="380" t="s">
        <v>92</v>
      </c>
      <c r="C341" s="362" t="s">
        <v>15</v>
      </c>
      <c r="D341" s="362" t="s">
        <v>232</v>
      </c>
      <c r="E341" s="320">
        <v>903</v>
      </c>
      <c r="F341" s="324">
        <v>14700</v>
      </c>
      <c r="G341" s="330" t="s">
        <v>50</v>
      </c>
      <c r="H341" s="406">
        <f>SUM(Лист1!G59)</f>
        <v>42775603</v>
      </c>
    </row>
    <row r="342" spans="1:8" ht="27" x14ac:dyDescent="0.3">
      <c r="A342" s="333" t="s">
        <v>54</v>
      </c>
      <c r="B342" s="364" t="s">
        <v>92</v>
      </c>
      <c r="C342" s="364" t="s">
        <v>15</v>
      </c>
      <c r="D342" s="364" t="s">
        <v>232</v>
      </c>
      <c r="E342" s="352">
        <v>903</v>
      </c>
      <c r="F342" s="350">
        <v>10660</v>
      </c>
      <c r="G342" s="345" t="s">
        <v>16</v>
      </c>
      <c r="H342" s="405">
        <f>SUM(H343)</f>
        <v>5703187</v>
      </c>
    </row>
    <row r="343" spans="1:8" ht="21.6" x14ac:dyDescent="0.3">
      <c r="A343" s="326" t="s">
        <v>27</v>
      </c>
      <c r="B343" s="380" t="s">
        <v>92</v>
      </c>
      <c r="C343" s="362" t="s">
        <v>15</v>
      </c>
      <c r="D343" s="362" t="s">
        <v>232</v>
      </c>
      <c r="E343" s="320">
        <v>903</v>
      </c>
      <c r="F343" s="324">
        <v>10660</v>
      </c>
      <c r="G343" s="323" t="s">
        <v>28</v>
      </c>
      <c r="H343" s="406">
        <f>SUM(H344:H345)</f>
        <v>5703187</v>
      </c>
    </row>
    <row r="344" spans="1:8" ht="21.6" x14ac:dyDescent="0.3">
      <c r="A344" s="327" t="s">
        <v>40</v>
      </c>
      <c r="B344" s="380" t="s">
        <v>92</v>
      </c>
      <c r="C344" s="362" t="s">
        <v>15</v>
      </c>
      <c r="D344" s="362" t="s">
        <v>232</v>
      </c>
      <c r="E344" s="320">
        <v>903</v>
      </c>
      <c r="F344" s="324">
        <v>10660</v>
      </c>
      <c r="G344" s="323" t="s">
        <v>41</v>
      </c>
      <c r="H344" s="406">
        <f>SUM(Лист1!G73)</f>
        <v>5703187</v>
      </c>
    </row>
    <row r="345" spans="1:8" x14ac:dyDescent="0.3">
      <c r="A345" s="327" t="s">
        <v>29</v>
      </c>
      <c r="B345" s="380" t="s">
        <v>92</v>
      </c>
      <c r="C345" s="362" t="s">
        <v>15</v>
      </c>
      <c r="D345" s="362" t="s">
        <v>232</v>
      </c>
      <c r="E345" s="320">
        <v>903</v>
      </c>
      <c r="F345" s="324">
        <v>10660</v>
      </c>
      <c r="G345" s="323" t="s">
        <v>30</v>
      </c>
      <c r="H345" s="406">
        <f>SUM(Лист1!G74)</f>
        <v>0</v>
      </c>
    </row>
    <row r="346" spans="1:8" ht="24" x14ac:dyDescent="0.3">
      <c r="A346" s="384" t="s">
        <v>55</v>
      </c>
      <c r="B346" s="364" t="s">
        <v>92</v>
      </c>
      <c r="C346" s="364" t="s">
        <v>15</v>
      </c>
      <c r="D346" s="364" t="s">
        <v>232</v>
      </c>
      <c r="E346" s="352">
        <v>903</v>
      </c>
      <c r="F346" s="350">
        <v>10710</v>
      </c>
      <c r="G346" s="345" t="s">
        <v>16</v>
      </c>
      <c r="H346" s="405">
        <f>SUM(H347)</f>
        <v>48000</v>
      </c>
    </row>
    <row r="347" spans="1:8" ht="21.6" x14ac:dyDescent="0.3">
      <c r="A347" s="326" t="s">
        <v>27</v>
      </c>
      <c r="B347" s="380" t="s">
        <v>92</v>
      </c>
      <c r="C347" s="362" t="s">
        <v>15</v>
      </c>
      <c r="D347" s="362" t="s">
        <v>232</v>
      </c>
      <c r="E347" s="320">
        <v>903</v>
      </c>
      <c r="F347" s="324">
        <v>10710</v>
      </c>
      <c r="G347" s="323" t="s">
        <v>28</v>
      </c>
      <c r="H347" s="406">
        <f>SUM(H348)</f>
        <v>48000</v>
      </c>
    </row>
    <row r="348" spans="1:8" ht="21.6" x14ac:dyDescent="0.3">
      <c r="A348" s="327" t="s">
        <v>40</v>
      </c>
      <c r="B348" s="380" t="s">
        <v>92</v>
      </c>
      <c r="C348" s="362" t="s">
        <v>15</v>
      </c>
      <c r="D348" s="380" t="s">
        <v>232</v>
      </c>
      <c r="E348" s="320">
        <v>903</v>
      </c>
      <c r="F348" s="324">
        <v>10710</v>
      </c>
      <c r="G348" s="323" t="s">
        <v>41</v>
      </c>
      <c r="H348" s="406">
        <f>SUM(Лист1!G77)</f>
        <v>48000</v>
      </c>
    </row>
    <row r="349" spans="1:8" ht="27" x14ac:dyDescent="0.3">
      <c r="A349" s="333" t="s">
        <v>56</v>
      </c>
      <c r="B349" s="364" t="s">
        <v>92</v>
      </c>
      <c r="C349" s="364" t="s">
        <v>15</v>
      </c>
      <c r="D349" s="364" t="s">
        <v>232</v>
      </c>
      <c r="E349" s="352">
        <v>903</v>
      </c>
      <c r="F349" s="350">
        <v>10670</v>
      </c>
      <c r="G349" s="345" t="s">
        <v>16</v>
      </c>
      <c r="H349" s="405">
        <f>SUM(H350)</f>
        <v>4825174</v>
      </c>
    </row>
    <row r="350" spans="1:8" ht="21.6" x14ac:dyDescent="0.3">
      <c r="A350" s="326" t="s">
        <v>27</v>
      </c>
      <c r="B350" s="380" t="s">
        <v>92</v>
      </c>
      <c r="C350" s="362" t="s">
        <v>15</v>
      </c>
      <c r="D350" s="362" t="s">
        <v>232</v>
      </c>
      <c r="E350" s="320">
        <v>903</v>
      </c>
      <c r="F350" s="324">
        <v>10670</v>
      </c>
      <c r="G350" s="323" t="s">
        <v>28</v>
      </c>
      <c r="H350" s="406">
        <f>SUM(H351:H352)</f>
        <v>4825174</v>
      </c>
    </row>
    <row r="351" spans="1:8" ht="21.6" x14ac:dyDescent="0.3">
      <c r="A351" s="327" t="s">
        <v>40</v>
      </c>
      <c r="B351" s="380" t="s">
        <v>92</v>
      </c>
      <c r="C351" s="362" t="s">
        <v>15</v>
      </c>
      <c r="D351" s="362" t="s">
        <v>232</v>
      </c>
      <c r="E351" s="320">
        <v>903</v>
      </c>
      <c r="F351" s="324">
        <v>10670</v>
      </c>
      <c r="G351" s="323" t="s">
        <v>41</v>
      </c>
      <c r="H351" s="406">
        <f>SUM(Лист1!G80)</f>
        <v>4825174</v>
      </c>
    </row>
    <row r="352" spans="1:8" x14ac:dyDescent="0.3">
      <c r="A352" s="327" t="s">
        <v>29</v>
      </c>
      <c r="B352" s="380" t="s">
        <v>92</v>
      </c>
      <c r="C352" s="362" t="s">
        <v>15</v>
      </c>
      <c r="D352" s="362" t="s">
        <v>232</v>
      </c>
      <c r="E352" s="320">
        <v>903</v>
      </c>
      <c r="F352" s="324">
        <v>10670</v>
      </c>
      <c r="G352" s="323" t="s">
        <v>30</v>
      </c>
      <c r="H352" s="406">
        <f>SUM(Лист1!G81)</f>
        <v>0</v>
      </c>
    </row>
    <row r="353" spans="1:8" ht="24" x14ac:dyDescent="0.3">
      <c r="A353" s="384" t="s">
        <v>55</v>
      </c>
      <c r="B353" s="364" t="s">
        <v>92</v>
      </c>
      <c r="C353" s="364" t="s">
        <v>15</v>
      </c>
      <c r="D353" s="364" t="s">
        <v>232</v>
      </c>
      <c r="E353" s="352">
        <v>903</v>
      </c>
      <c r="F353" s="350">
        <v>10710</v>
      </c>
      <c r="G353" s="345" t="s">
        <v>16</v>
      </c>
      <c r="H353" s="405">
        <f>SUM(H354)</f>
        <v>46000</v>
      </c>
    </row>
    <row r="354" spans="1:8" ht="21.6" x14ac:dyDescent="0.3">
      <c r="A354" s="326" t="s">
        <v>27</v>
      </c>
      <c r="B354" s="380" t="s">
        <v>92</v>
      </c>
      <c r="C354" s="362" t="s">
        <v>15</v>
      </c>
      <c r="D354" s="380" t="s">
        <v>232</v>
      </c>
      <c r="E354" s="320">
        <v>903</v>
      </c>
      <c r="F354" s="324">
        <v>10710</v>
      </c>
      <c r="G354" s="323" t="s">
        <v>28</v>
      </c>
      <c r="H354" s="406">
        <f>SUM(H355)</f>
        <v>46000</v>
      </c>
    </row>
    <row r="355" spans="1:8" ht="21.6" x14ac:dyDescent="0.3">
      <c r="A355" s="327" t="s">
        <v>40</v>
      </c>
      <c r="B355" s="380" t="s">
        <v>92</v>
      </c>
      <c r="C355" s="362" t="s">
        <v>15</v>
      </c>
      <c r="D355" s="362" t="s">
        <v>232</v>
      </c>
      <c r="E355" s="320">
        <v>903</v>
      </c>
      <c r="F355" s="324">
        <v>10710</v>
      </c>
      <c r="G355" s="323" t="s">
        <v>41</v>
      </c>
      <c r="H355" s="406">
        <f>SUM(Лист1!G84)</f>
        <v>46000</v>
      </c>
    </row>
    <row r="356" spans="1:8" ht="40.200000000000003" x14ac:dyDescent="0.3">
      <c r="A356" s="333" t="s">
        <v>71</v>
      </c>
      <c r="B356" s="364" t="s">
        <v>92</v>
      </c>
      <c r="C356" s="364" t="s">
        <v>15</v>
      </c>
      <c r="D356" s="364" t="s">
        <v>232</v>
      </c>
      <c r="E356" s="352">
        <v>903</v>
      </c>
      <c r="F356" s="350">
        <v>10740</v>
      </c>
      <c r="G356" s="345" t="s">
        <v>16</v>
      </c>
      <c r="H356" s="405">
        <f>SUM(H357+H361)</f>
        <v>8868549</v>
      </c>
    </row>
    <row r="357" spans="1:8" ht="31.8" x14ac:dyDescent="0.3">
      <c r="A357" s="326" t="s">
        <v>63</v>
      </c>
      <c r="B357" s="380" t="s">
        <v>92</v>
      </c>
      <c r="C357" s="362" t="s">
        <v>15</v>
      </c>
      <c r="D357" s="362" t="s">
        <v>232</v>
      </c>
      <c r="E357" s="329">
        <v>903</v>
      </c>
      <c r="F357" s="324">
        <v>10740</v>
      </c>
      <c r="G357" s="323" t="s">
        <v>64</v>
      </c>
      <c r="H357" s="406">
        <f>SUM(H358)</f>
        <v>7988393</v>
      </c>
    </row>
    <row r="358" spans="1:8" x14ac:dyDescent="0.3">
      <c r="A358" s="326" t="s">
        <v>72</v>
      </c>
      <c r="B358" s="380" t="s">
        <v>92</v>
      </c>
      <c r="C358" s="362" t="s">
        <v>15</v>
      </c>
      <c r="D358" s="362" t="s">
        <v>232</v>
      </c>
      <c r="E358" s="329">
        <v>903</v>
      </c>
      <c r="F358" s="324">
        <v>10740</v>
      </c>
      <c r="G358" s="323" t="s">
        <v>73</v>
      </c>
      <c r="H358" s="406">
        <f>SUM(H359:H360)</f>
        <v>7988393</v>
      </c>
    </row>
    <row r="359" spans="1:8" x14ac:dyDescent="0.3">
      <c r="A359" s="326" t="s">
        <v>67</v>
      </c>
      <c r="B359" s="380" t="s">
        <v>92</v>
      </c>
      <c r="C359" s="362" t="s">
        <v>15</v>
      </c>
      <c r="D359" s="362" t="s">
        <v>232</v>
      </c>
      <c r="E359" s="329">
        <v>903</v>
      </c>
      <c r="F359" s="324">
        <v>10740</v>
      </c>
      <c r="G359" s="323" t="s">
        <v>74</v>
      </c>
      <c r="H359" s="406">
        <f>SUM(Лист1!G106)</f>
        <v>7988393</v>
      </c>
    </row>
    <row r="360" spans="1:8" x14ac:dyDescent="0.3">
      <c r="A360" s="326" t="s">
        <v>69</v>
      </c>
      <c r="B360" s="380" t="s">
        <v>92</v>
      </c>
      <c r="C360" s="362" t="s">
        <v>15</v>
      </c>
      <c r="D360" s="380" t="s">
        <v>232</v>
      </c>
      <c r="E360" s="329">
        <v>903</v>
      </c>
      <c r="F360" s="324">
        <v>10740</v>
      </c>
      <c r="G360" s="323" t="s">
        <v>75</v>
      </c>
      <c r="H360" s="406">
        <f>SUM(Лист1!G107)</f>
        <v>0</v>
      </c>
    </row>
    <row r="361" spans="1:8" x14ac:dyDescent="0.3">
      <c r="A361" s="326" t="s">
        <v>21</v>
      </c>
      <c r="B361" s="380" t="s">
        <v>92</v>
      </c>
      <c r="C361" s="362" t="s">
        <v>15</v>
      </c>
      <c r="D361" s="362" t="s">
        <v>232</v>
      </c>
      <c r="E361" s="329">
        <v>903</v>
      </c>
      <c r="F361" s="324">
        <v>10740</v>
      </c>
      <c r="G361" s="323" t="s">
        <v>22</v>
      </c>
      <c r="H361" s="406">
        <f>SUM(H363)</f>
        <v>880156</v>
      </c>
    </row>
    <row r="362" spans="1:8" x14ac:dyDescent="0.3">
      <c r="A362" s="326" t="s">
        <v>23</v>
      </c>
      <c r="B362" s="380" t="s">
        <v>92</v>
      </c>
      <c r="C362" s="362" t="s">
        <v>15</v>
      </c>
      <c r="D362" s="362" t="s">
        <v>232</v>
      </c>
      <c r="E362" s="329">
        <v>903</v>
      </c>
      <c r="F362" s="324">
        <v>10740</v>
      </c>
      <c r="G362" s="323" t="s">
        <v>24</v>
      </c>
      <c r="H362" s="406">
        <f>SUM(H363)</f>
        <v>880156</v>
      </c>
    </row>
    <row r="363" spans="1:8" x14ac:dyDescent="0.3">
      <c r="A363" s="326" t="s">
        <v>25</v>
      </c>
      <c r="B363" s="380" t="s">
        <v>92</v>
      </c>
      <c r="C363" s="362" t="s">
        <v>15</v>
      </c>
      <c r="D363" s="362" t="s">
        <v>232</v>
      </c>
      <c r="E363" s="329">
        <v>903</v>
      </c>
      <c r="F363" s="324">
        <v>10740</v>
      </c>
      <c r="G363" s="323" t="s">
        <v>26</v>
      </c>
      <c r="H363" s="406">
        <f>SUM(Лист1!G110)</f>
        <v>880156</v>
      </c>
    </row>
    <row r="364" spans="1:8" ht="27" x14ac:dyDescent="0.3">
      <c r="A364" s="333" t="s">
        <v>82</v>
      </c>
      <c r="B364" s="364" t="s">
        <v>92</v>
      </c>
      <c r="C364" s="364" t="s">
        <v>15</v>
      </c>
      <c r="D364" s="364" t="s">
        <v>232</v>
      </c>
      <c r="E364" s="352">
        <v>903</v>
      </c>
      <c r="F364" s="350">
        <v>10750</v>
      </c>
      <c r="G364" s="345" t="s">
        <v>16</v>
      </c>
      <c r="H364" s="405">
        <f>SUM(H365+H369)</f>
        <v>1313743</v>
      </c>
    </row>
    <row r="365" spans="1:8" ht="31.8" x14ac:dyDescent="0.3">
      <c r="A365" s="326" t="s">
        <v>63</v>
      </c>
      <c r="B365" s="380" t="s">
        <v>92</v>
      </c>
      <c r="C365" s="362" t="s">
        <v>15</v>
      </c>
      <c r="D365" s="362" t="s">
        <v>232</v>
      </c>
      <c r="E365" s="329">
        <v>903</v>
      </c>
      <c r="F365" s="324">
        <v>10750</v>
      </c>
      <c r="G365" s="323" t="s">
        <v>64</v>
      </c>
      <c r="H365" s="406">
        <f>SUM(H366)</f>
        <v>885537</v>
      </c>
    </row>
    <row r="366" spans="1:8" x14ac:dyDescent="0.3">
      <c r="A366" s="326" t="s">
        <v>72</v>
      </c>
      <c r="B366" s="380" t="s">
        <v>92</v>
      </c>
      <c r="C366" s="362" t="s">
        <v>15</v>
      </c>
      <c r="D366" s="362" t="s">
        <v>232</v>
      </c>
      <c r="E366" s="329">
        <v>903</v>
      </c>
      <c r="F366" s="324">
        <v>10750</v>
      </c>
      <c r="G366" s="323" t="s">
        <v>73</v>
      </c>
      <c r="H366" s="406">
        <f>SUM(H367:H368)</f>
        <v>885537</v>
      </c>
    </row>
    <row r="367" spans="1:8" x14ac:dyDescent="0.3">
      <c r="A367" s="326" t="s">
        <v>67</v>
      </c>
      <c r="B367" s="380" t="s">
        <v>92</v>
      </c>
      <c r="C367" s="362" t="s">
        <v>15</v>
      </c>
      <c r="D367" s="362" t="s">
        <v>232</v>
      </c>
      <c r="E367" s="329">
        <v>903</v>
      </c>
      <c r="F367" s="324">
        <v>10750</v>
      </c>
      <c r="G367" s="323" t="s">
        <v>74</v>
      </c>
      <c r="H367" s="406">
        <f>SUM(Лист1!G114)</f>
        <v>885537</v>
      </c>
    </row>
    <row r="368" spans="1:8" x14ac:dyDescent="0.3">
      <c r="A368" s="326" t="s">
        <v>69</v>
      </c>
      <c r="B368" s="380" t="s">
        <v>92</v>
      </c>
      <c r="C368" s="362" t="s">
        <v>15</v>
      </c>
      <c r="D368" s="362" t="s">
        <v>232</v>
      </c>
      <c r="E368" s="329">
        <v>903</v>
      </c>
      <c r="F368" s="324">
        <v>10750</v>
      </c>
      <c r="G368" s="323" t="s">
        <v>75</v>
      </c>
      <c r="H368" s="406">
        <f>SUM(Лист1!G115)</f>
        <v>0</v>
      </c>
    </row>
    <row r="369" spans="1:8" x14ac:dyDescent="0.3">
      <c r="A369" s="326" t="s">
        <v>21</v>
      </c>
      <c r="B369" s="380" t="s">
        <v>92</v>
      </c>
      <c r="C369" s="362" t="s">
        <v>15</v>
      </c>
      <c r="D369" s="380" t="s">
        <v>232</v>
      </c>
      <c r="E369" s="329">
        <v>903</v>
      </c>
      <c r="F369" s="324">
        <v>10750</v>
      </c>
      <c r="G369" s="323" t="s">
        <v>22</v>
      </c>
      <c r="H369" s="406">
        <f>SUM(H370)</f>
        <v>428206</v>
      </c>
    </row>
    <row r="370" spans="1:8" x14ac:dyDescent="0.3">
      <c r="A370" s="326" t="s">
        <v>23</v>
      </c>
      <c r="B370" s="380" t="s">
        <v>92</v>
      </c>
      <c r="C370" s="362" t="s">
        <v>15</v>
      </c>
      <c r="D370" s="362" t="s">
        <v>232</v>
      </c>
      <c r="E370" s="329">
        <v>903</v>
      </c>
      <c r="F370" s="324">
        <v>10750</v>
      </c>
      <c r="G370" s="323" t="s">
        <v>24</v>
      </c>
      <c r="H370" s="406">
        <f>SUM(H371)</f>
        <v>428206</v>
      </c>
    </row>
    <row r="371" spans="1:8" x14ac:dyDescent="0.3">
      <c r="A371" s="326" t="s">
        <v>25</v>
      </c>
      <c r="B371" s="380" t="s">
        <v>92</v>
      </c>
      <c r="C371" s="362" t="s">
        <v>15</v>
      </c>
      <c r="D371" s="362" t="s">
        <v>232</v>
      </c>
      <c r="E371" s="329">
        <v>903</v>
      </c>
      <c r="F371" s="324">
        <v>10750</v>
      </c>
      <c r="G371" s="323" t="s">
        <v>26</v>
      </c>
      <c r="H371" s="406">
        <f>SUM(Лист1!G118)</f>
        <v>428206</v>
      </c>
    </row>
    <row r="372" spans="1:8" ht="27" x14ac:dyDescent="0.3">
      <c r="A372" s="333" t="s">
        <v>83</v>
      </c>
      <c r="B372" s="364" t="s">
        <v>92</v>
      </c>
      <c r="C372" s="364" t="s">
        <v>15</v>
      </c>
      <c r="D372" s="364" t="s">
        <v>232</v>
      </c>
      <c r="E372" s="352">
        <v>903</v>
      </c>
      <c r="F372" s="350">
        <v>10760</v>
      </c>
      <c r="G372" s="345" t="s">
        <v>16</v>
      </c>
      <c r="H372" s="405">
        <f>SUM(H373+H377+H380)</f>
        <v>30762992</v>
      </c>
    </row>
    <row r="373" spans="1:8" ht="31.8" x14ac:dyDescent="0.3">
      <c r="A373" s="326" t="s">
        <v>63</v>
      </c>
      <c r="B373" s="380" t="s">
        <v>92</v>
      </c>
      <c r="C373" s="362" t="s">
        <v>15</v>
      </c>
      <c r="D373" s="362" t="s">
        <v>232</v>
      </c>
      <c r="E373" s="329">
        <v>903</v>
      </c>
      <c r="F373" s="324">
        <v>10760</v>
      </c>
      <c r="G373" s="323" t="s">
        <v>64</v>
      </c>
      <c r="H373" s="406">
        <f>SUM(H374)</f>
        <v>29396651</v>
      </c>
    </row>
    <row r="374" spans="1:8" x14ac:dyDescent="0.3">
      <c r="A374" s="326" t="s">
        <v>72</v>
      </c>
      <c r="B374" s="380" t="s">
        <v>92</v>
      </c>
      <c r="C374" s="362" t="s">
        <v>15</v>
      </c>
      <c r="D374" s="362" t="s">
        <v>232</v>
      </c>
      <c r="E374" s="329">
        <v>903</v>
      </c>
      <c r="F374" s="324">
        <v>10760</v>
      </c>
      <c r="G374" s="323" t="s">
        <v>73</v>
      </c>
      <c r="H374" s="406">
        <f>SUM(H375:H376)</f>
        <v>29396651</v>
      </c>
    </row>
    <row r="375" spans="1:8" x14ac:dyDescent="0.3">
      <c r="A375" s="326" t="s">
        <v>67</v>
      </c>
      <c r="B375" s="380" t="s">
        <v>92</v>
      </c>
      <c r="C375" s="362" t="s">
        <v>15</v>
      </c>
      <c r="D375" s="380" t="s">
        <v>232</v>
      </c>
      <c r="E375" s="329">
        <v>903</v>
      </c>
      <c r="F375" s="324">
        <v>10760</v>
      </c>
      <c r="G375" s="323" t="s">
        <v>74</v>
      </c>
      <c r="H375" s="406">
        <f>SUM(Лист1!G122)</f>
        <v>29396651</v>
      </c>
    </row>
    <row r="376" spans="1:8" x14ac:dyDescent="0.3">
      <c r="A376" s="326" t="s">
        <v>69</v>
      </c>
      <c r="B376" s="380" t="s">
        <v>92</v>
      </c>
      <c r="C376" s="362" t="s">
        <v>15</v>
      </c>
      <c r="D376" s="362" t="s">
        <v>232</v>
      </c>
      <c r="E376" s="329">
        <v>903</v>
      </c>
      <c r="F376" s="324">
        <v>10760</v>
      </c>
      <c r="G376" s="323" t="s">
        <v>75</v>
      </c>
      <c r="H376" s="406">
        <f>SUM(Лист1!G123)</f>
        <v>0</v>
      </c>
    </row>
    <row r="377" spans="1:8" x14ac:dyDescent="0.3">
      <c r="A377" s="326" t="s">
        <v>21</v>
      </c>
      <c r="B377" s="380" t="s">
        <v>92</v>
      </c>
      <c r="C377" s="362" t="s">
        <v>15</v>
      </c>
      <c r="D377" s="362" t="s">
        <v>232</v>
      </c>
      <c r="E377" s="329">
        <v>903</v>
      </c>
      <c r="F377" s="324">
        <v>10760</v>
      </c>
      <c r="G377" s="323" t="s">
        <v>22</v>
      </c>
      <c r="H377" s="406">
        <f>SUM(H378)</f>
        <v>1188341</v>
      </c>
    </row>
    <row r="378" spans="1:8" x14ac:dyDescent="0.3">
      <c r="A378" s="326" t="s">
        <v>23</v>
      </c>
      <c r="B378" s="380" t="s">
        <v>92</v>
      </c>
      <c r="C378" s="362" t="s">
        <v>15</v>
      </c>
      <c r="D378" s="362" t="s">
        <v>232</v>
      </c>
      <c r="E378" s="329">
        <v>903</v>
      </c>
      <c r="F378" s="324">
        <v>10760</v>
      </c>
      <c r="G378" s="323" t="s">
        <v>24</v>
      </c>
      <c r="H378" s="406">
        <f>SUM(H379)</f>
        <v>1188341</v>
      </c>
    </row>
    <row r="379" spans="1:8" x14ac:dyDescent="0.3">
      <c r="A379" s="326" t="s">
        <v>25</v>
      </c>
      <c r="B379" s="380" t="s">
        <v>92</v>
      </c>
      <c r="C379" s="362" t="s">
        <v>15</v>
      </c>
      <c r="D379" s="362" t="s">
        <v>232</v>
      </c>
      <c r="E379" s="329">
        <v>903</v>
      </c>
      <c r="F379" s="324">
        <v>10760</v>
      </c>
      <c r="G379" s="323" t="s">
        <v>26</v>
      </c>
      <c r="H379" s="406">
        <f>SUM(Лист1!G126)</f>
        <v>1188341</v>
      </c>
    </row>
    <row r="380" spans="1:8" x14ac:dyDescent="0.3">
      <c r="A380" s="326" t="s">
        <v>76</v>
      </c>
      <c r="B380" s="380" t="s">
        <v>92</v>
      </c>
      <c r="C380" s="362" t="s">
        <v>15</v>
      </c>
      <c r="D380" s="362" t="s">
        <v>232</v>
      </c>
      <c r="E380" s="329">
        <v>903</v>
      </c>
      <c r="F380" s="324">
        <v>10760</v>
      </c>
      <c r="G380" s="323" t="s">
        <v>77</v>
      </c>
      <c r="H380" s="406">
        <f>SUM(H382:H384)</f>
        <v>178000</v>
      </c>
    </row>
    <row r="381" spans="1:8" x14ac:dyDescent="0.3">
      <c r="A381" s="440" t="s">
        <v>403</v>
      </c>
      <c r="B381" s="380" t="s">
        <v>92</v>
      </c>
      <c r="C381" s="362" t="s">
        <v>15</v>
      </c>
      <c r="D381" s="380" t="s">
        <v>232</v>
      </c>
      <c r="E381" s="320">
        <v>903</v>
      </c>
      <c r="F381" s="437">
        <v>10760</v>
      </c>
      <c r="G381" s="436" t="s">
        <v>402</v>
      </c>
      <c r="H381" s="406">
        <f>SUM(H382:H384)</f>
        <v>178000</v>
      </c>
    </row>
    <row r="382" spans="1:8" x14ac:dyDescent="0.3">
      <c r="A382" s="326" t="s">
        <v>78</v>
      </c>
      <c r="B382" s="380" t="s">
        <v>92</v>
      </c>
      <c r="C382" s="362" t="s">
        <v>15</v>
      </c>
      <c r="D382" s="380" t="s">
        <v>232</v>
      </c>
      <c r="E382" s="320">
        <v>903</v>
      </c>
      <c r="F382" s="324">
        <v>10760</v>
      </c>
      <c r="G382" s="323" t="s">
        <v>79</v>
      </c>
      <c r="H382" s="406">
        <f>SUM(Лист1!G129)</f>
        <v>68000</v>
      </c>
    </row>
    <row r="383" spans="1:8" x14ac:dyDescent="0.3">
      <c r="A383" s="326" t="s">
        <v>80</v>
      </c>
      <c r="B383" s="380" t="s">
        <v>92</v>
      </c>
      <c r="C383" s="362" t="s">
        <v>15</v>
      </c>
      <c r="D383" s="362" t="s">
        <v>232</v>
      </c>
      <c r="E383" s="320">
        <v>903</v>
      </c>
      <c r="F383" s="324">
        <v>10760</v>
      </c>
      <c r="G383" s="323" t="s">
        <v>81</v>
      </c>
      <c r="H383" s="406">
        <f>SUM(Лист1!G130)</f>
        <v>110000</v>
      </c>
    </row>
    <row r="384" spans="1:8" x14ac:dyDescent="0.3">
      <c r="A384" s="326" t="s">
        <v>84</v>
      </c>
      <c r="B384" s="380" t="s">
        <v>92</v>
      </c>
      <c r="C384" s="362" t="s">
        <v>15</v>
      </c>
      <c r="D384" s="362" t="s">
        <v>232</v>
      </c>
      <c r="E384" s="320">
        <v>903</v>
      </c>
      <c r="F384" s="324">
        <v>10760</v>
      </c>
      <c r="G384" s="323" t="s">
        <v>85</v>
      </c>
      <c r="H384" s="406">
        <f>SUM(Лист1!G131)</f>
        <v>0</v>
      </c>
    </row>
    <row r="385" spans="1:8" ht="24" x14ac:dyDescent="0.3">
      <c r="A385" s="384" t="s">
        <v>86</v>
      </c>
      <c r="B385" s="364" t="s">
        <v>92</v>
      </c>
      <c r="C385" s="364" t="s">
        <v>15</v>
      </c>
      <c r="D385" s="364" t="s">
        <v>232</v>
      </c>
      <c r="E385" s="352">
        <v>903</v>
      </c>
      <c r="F385" s="350">
        <v>10720</v>
      </c>
      <c r="G385" s="345" t="s">
        <v>16</v>
      </c>
      <c r="H385" s="405">
        <f>SUM(H386)</f>
        <v>464000</v>
      </c>
    </row>
    <row r="386" spans="1:8" ht="31.8" x14ac:dyDescent="0.3">
      <c r="A386" s="326" t="s">
        <v>63</v>
      </c>
      <c r="B386" s="380" t="s">
        <v>92</v>
      </c>
      <c r="C386" s="362" t="s">
        <v>15</v>
      </c>
      <c r="D386" s="362" t="s">
        <v>232</v>
      </c>
      <c r="E386" s="320">
        <v>903</v>
      </c>
      <c r="F386" s="324">
        <v>10720</v>
      </c>
      <c r="G386" s="323" t="s">
        <v>64</v>
      </c>
      <c r="H386" s="406">
        <f>SUM(H387)</f>
        <v>464000</v>
      </c>
    </row>
    <row r="387" spans="1:8" x14ac:dyDescent="0.3">
      <c r="A387" s="326" t="s">
        <v>72</v>
      </c>
      <c r="B387" s="380" t="s">
        <v>92</v>
      </c>
      <c r="C387" s="362" t="s">
        <v>15</v>
      </c>
      <c r="D387" s="362" t="s">
        <v>232</v>
      </c>
      <c r="E387" s="320">
        <v>903</v>
      </c>
      <c r="F387" s="324">
        <v>10720</v>
      </c>
      <c r="G387" s="323" t="s">
        <v>73</v>
      </c>
      <c r="H387" s="406">
        <f>SUM(H388)</f>
        <v>464000</v>
      </c>
    </row>
    <row r="388" spans="1:8" x14ac:dyDescent="0.3">
      <c r="A388" s="326" t="s">
        <v>67</v>
      </c>
      <c r="B388" s="380" t="s">
        <v>92</v>
      </c>
      <c r="C388" s="362" t="s">
        <v>15</v>
      </c>
      <c r="D388" s="380" t="s">
        <v>232</v>
      </c>
      <c r="E388" s="320">
        <v>903</v>
      </c>
      <c r="F388" s="324">
        <v>10720</v>
      </c>
      <c r="G388" s="323" t="s">
        <v>74</v>
      </c>
      <c r="H388" s="406">
        <f>SUM(Лист1!G135)</f>
        <v>464000</v>
      </c>
    </row>
    <row r="389" spans="1:8" ht="24" x14ac:dyDescent="0.3">
      <c r="A389" s="382" t="s">
        <v>87</v>
      </c>
      <c r="B389" s="364" t="s">
        <v>92</v>
      </c>
      <c r="C389" s="364" t="s">
        <v>15</v>
      </c>
      <c r="D389" s="364" t="s">
        <v>232</v>
      </c>
      <c r="E389" s="352">
        <v>903</v>
      </c>
      <c r="F389" s="350">
        <v>11310</v>
      </c>
      <c r="G389" s="351" t="s">
        <v>16</v>
      </c>
      <c r="H389" s="405">
        <f>SUM(H390)</f>
        <v>0</v>
      </c>
    </row>
    <row r="390" spans="1:8" ht="21.6" x14ac:dyDescent="0.3">
      <c r="A390" s="326" t="s">
        <v>27</v>
      </c>
      <c r="B390" s="380" t="s">
        <v>92</v>
      </c>
      <c r="C390" s="362" t="s">
        <v>15</v>
      </c>
      <c r="D390" s="362" t="s">
        <v>232</v>
      </c>
      <c r="E390" s="320">
        <v>903</v>
      </c>
      <c r="F390" s="324">
        <v>11310</v>
      </c>
      <c r="G390" s="323" t="s">
        <v>28</v>
      </c>
      <c r="H390" s="406">
        <f>SUM(H391:H392)</f>
        <v>0</v>
      </c>
    </row>
    <row r="391" spans="1:8" x14ac:dyDescent="0.3">
      <c r="A391" s="327" t="s">
        <v>29</v>
      </c>
      <c r="B391" s="380" t="s">
        <v>92</v>
      </c>
      <c r="C391" s="362" t="s">
        <v>15</v>
      </c>
      <c r="D391" s="362" t="s">
        <v>232</v>
      </c>
      <c r="E391" s="320">
        <v>903</v>
      </c>
      <c r="F391" s="324">
        <v>11310</v>
      </c>
      <c r="G391" s="323" t="s">
        <v>30</v>
      </c>
      <c r="H391" s="406">
        <f>SUM(Лист1!G138)</f>
        <v>0</v>
      </c>
    </row>
    <row r="392" spans="1:8" x14ac:dyDescent="0.3">
      <c r="A392" s="332" t="s">
        <v>31</v>
      </c>
      <c r="B392" s="380" t="s">
        <v>92</v>
      </c>
      <c r="C392" s="362" t="s">
        <v>15</v>
      </c>
      <c r="D392" s="362" t="s">
        <v>232</v>
      </c>
      <c r="E392" s="320">
        <v>903</v>
      </c>
      <c r="F392" s="324">
        <v>11310</v>
      </c>
      <c r="G392" s="323" t="s">
        <v>32</v>
      </c>
      <c r="H392" s="406">
        <f>SUM(Лист1!G139)</f>
        <v>0</v>
      </c>
    </row>
    <row r="393" spans="1:8" ht="46.8" x14ac:dyDescent="0.3">
      <c r="A393" s="384" t="s">
        <v>58</v>
      </c>
      <c r="B393" s="364" t="s">
        <v>92</v>
      </c>
      <c r="C393" s="364" t="s">
        <v>15</v>
      </c>
      <c r="D393" s="364" t="s">
        <v>232</v>
      </c>
      <c r="E393" s="352">
        <v>903</v>
      </c>
      <c r="F393" s="350">
        <v>11380</v>
      </c>
      <c r="G393" s="351" t="s">
        <v>16</v>
      </c>
      <c r="H393" s="405">
        <f>SUM(H394)</f>
        <v>0</v>
      </c>
    </row>
    <row r="394" spans="1:8" ht="21.6" x14ac:dyDescent="0.3">
      <c r="A394" s="326" t="s">
        <v>27</v>
      </c>
      <c r="B394" s="380" t="s">
        <v>92</v>
      </c>
      <c r="C394" s="362" t="s">
        <v>15</v>
      </c>
      <c r="D394" s="380" t="s">
        <v>232</v>
      </c>
      <c r="E394" s="320">
        <v>903</v>
      </c>
      <c r="F394" s="324">
        <v>11380</v>
      </c>
      <c r="G394" s="323" t="s">
        <v>28</v>
      </c>
      <c r="H394" s="406">
        <f>SUM(H395:H396)</f>
        <v>0</v>
      </c>
    </row>
    <row r="395" spans="1:8" x14ac:dyDescent="0.3">
      <c r="A395" s="327" t="s">
        <v>29</v>
      </c>
      <c r="B395" s="380" t="s">
        <v>92</v>
      </c>
      <c r="C395" s="362" t="s">
        <v>15</v>
      </c>
      <c r="D395" s="362" t="s">
        <v>232</v>
      </c>
      <c r="E395" s="320">
        <v>903</v>
      </c>
      <c r="F395" s="324">
        <v>11380</v>
      </c>
      <c r="G395" s="323" t="s">
        <v>30</v>
      </c>
      <c r="H395" s="406">
        <f>SUM(Лист1!G88)</f>
        <v>0</v>
      </c>
    </row>
    <row r="396" spans="1:8" x14ac:dyDescent="0.3">
      <c r="A396" s="332" t="s">
        <v>31</v>
      </c>
      <c r="B396" s="380" t="s">
        <v>92</v>
      </c>
      <c r="C396" s="362" t="s">
        <v>15</v>
      </c>
      <c r="D396" s="362" t="s">
        <v>232</v>
      </c>
      <c r="E396" s="320">
        <v>903</v>
      </c>
      <c r="F396" s="324">
        <v>11380</v>
      </c>
      <c r="G396" s="323" t="s">
        <v>32</v>
      </c>
      <c r="H396" s="406">
        <f>SUM(Лист1!G89)</f>
        <v>0</v>
      </c>
    </row>
    <row r="397" spans="1:8" ht="53.4" x14ac:dyDescent="0.3">
      <c r="A397" s="342" t="s">
        <v>88</v>
      </c>
      <c r="B397" s="364" t="s">
        <v>92</v>
      </c>
      <c r="C397" s="364" t="s">
        <v>15</v>
      </c>
      <c r="D397" s="364" t="s">
        <v>232</v>
      </c>
      <c r="E397" s="352">
        <v>903</v>
      </c>
      <c r="F397" s="350">
        <v>11400</v>
      </c>
      <c r="G397" s="345" t="s">
        <v>16</v>
      </c>
      <c r="H397" s="405">
        <f>SUM(H398)</f>
        <v>0</v>
      </c>
    </row>
    <row r="398" spans="1:8" ht="31.8" x14ac:dyDescent="0.3">
      <c r="A398" s="326" t="s">
        <v>63</v>
      </c>
      <c r="B398" s="380" t="s">
        <v>92</v>
      </c>
      <c r="C398" s="362" t="s">
        <v>15</v>
      </c>
      <c r="D398" s="362" t="s">
        <v>232</v>
      </c>
      <c r="E398" s="320">
        <v>903</v>
      </c>
      <c r="F398" s="324">
        <v>11400</v>
      </c>
      <c r="G398" s="323" t="s">
        <v>64</v>
      </c>
      <c r="H398" s="406">
        <f>SUM(H399)</f>
        <v>0</v>
      </c>
    </row>
    <row r="399" spans="1:8" x14ac:dyDescent="0.3">
      <c r="A399" s="326" t="s">
        <v>72</v>
      </c>
      <c r="B399" s="380" t="s">
        <v>92</v>
      </c>
      <c r="C399" s="362" t="s">
        <v>15</v>
      </c>
      <c r="D399" s="362" t="s">
        <v>232</v>
      </c>
      <c r="E399" s="320">
        <v>903</v>
      </c>
      <c r="F399" s="324">
        <v>11400</v>
      </c>
      <c r="G399" s="323" t="s">
        <v>73</v>
      </c>
      <c r="H399" s="406">
        <f>SUM(H400)</f>
        <v>0</v>
      </c>
    </row>
    <row r="400" spans="1:8" x14ac:dyDescent="0.3">
      <c r="A400" s="326" t="s">
        <v>69</v>
      </c>
      <c r="B400" s="380" t="s">
        <v>92</v>
      </c>
      <c r="C400" s="362" t="s">
        <v>15</v>
      </c>
      <c r="D400" s="380" t="s">
        <v>232</v>
      </c>
      <c r="E400" s="320">
        <v>903</v>
      </c>
      <c r="F400" s="324">
        <v>11400</v>
      </c>
      <c r="G400" s="323" t="s">
        <v>75</v>
      </c>
      <c r="H400" s="406">
        <f>SUM(Лист1!G143)</f>
        <v>0</v>
      </c>
    </row>
    <row r="401" spans="1:8" ht="17.399999999999999" x14ac:dyDescent="0.3">
      <c r="A401" s="340" t="s">
        <v>263</v>
      </c>
      <c r="B401" s="365" t="s">
        <v>116</v>
      </c>
      <c r="C401" s="357"/>
      <c r="D401" s="357"/>
      <c r="E401" s="320"/>
      <c r="F401" s="324"/>
      <c r="G401" s="323"/>
      <c r="H401" s="405">
        <f>SUM(H402+H416+H459)</f>
        <v>38870082</v>
      </c>
    </row>
    <row r="402" spans="1:8" ht="28.2" x14ac:dyDescent="0.3">
      <c r="A402" s="521" t="s">
        <v>264</v>
      </c>
      <c r="B402" s="365" t="s">
        <v>116</v>
      </c>
      <c r="C402" s="369" t="s">
        <v>38</v>
      </c>
      <c r="D402" s="369"/>
      <c r="E402" s="320"/>
      <c r="F402" s="324"/>
      <c r="G402" s="323"/>
      <c r="H402" s="405">
        <f>SUM(H403)</f>
        <v>8868650</v>
      </c>
    </row>
    <row r="403" spans="1:8" ht="53.4" x14ac:dyDescent="0.3">
      <c r="A403" s="447" t="s">
        <v>393</v>
      </c>
      <c r="B403" s="365" t="s">
        <v>116</v>
      </c>
      <c r="C403" s="369" t="s">
        <v>38</v>
      </c>
      <c r="D403" s="369" t="s">
        <v>90</v>
      </c>
      <c r="E403" s="320"/>
      <c r="F403" s="437"/>
      <c r="G403" s="436"/>
      <c r="H403" s="405">
        <f>SUM(H404)</f>
        <v>8868650</v>
      </c>
    </row>
    <row r="404" spans="1:8" ht="40.200000000000003" x14ac:dyDescent="0.3">
      <c r="A404" s="447" t="s">
        <v>394</v>
      </c>
      <c r="B404" s="365" t="s">
        <v>116</v>
      </c>
      <c r="C404" s="369" t="s">
        <v>38</v>
      </c>
      <c r="D404" s="369" t="s">
        <v>232</v>
      </c>
      <c r="E404" s="320"/>
      <c r="F404" s="437"/>
      <c r="G404" s="436"/>
      <c r="H404" s="405">
        <f>SUM(H405)</f>
        <v>8868650</v>
      </c>
    </row>
    <row r="405" spans="1:8" ht="34.799999999999997" x14ac:dyDescent="0.3">
      <c r="A405" s="360" t="s">
        <v>265</v>
      </c>
      <c r="B405" s="365" t="s">
        <v>116</v>
      </c>
      <c r="C405" s="369" t="s">
        <v>38</v>
      </c>
      <c r="D405" s="369" t="s">
        <v>232</v>
      </c>
      <c r="E405" s="334">
        <v>926</v>
      </c>
      <c r="F405" s="396" t="s">
        <v>370</v>
      </c>
      <c r="G405" s="396" t="s">
        <v>16</v>
      </c>
      <c r="H405" s="405">
        <f>SUM(H406+H410+H413)</f>
        <v>8868650</v>
      </c>
    </row>
    <row r="406" spans="1:8" ht="27" x14ac:dyDescent="0.3">
      <c r="A406" s="333" t="s">
        <v>145</v>
      </c>
      <c r="B406" s="364" t="s">
        <v>116</v>
      </c>
      <c r="C406" s="370" t="s">
        <v>38</v>
      </c>
      <c r="D406" s="370" t="s">
        <v>232</v>
      </c>
      <c r="E406" s="352">
        <v>926</v>
      </c>
      <c r="F406" s="350">
        <v>10680</v>
      </c>
      <c r="G406" s="345" t="s">
        <v>16</v>
      </c>
      <c r="H406" s="405">
        <f>SUM(H407)</f>
        <v>8768650</v>
      </c>
    </row>
    <row r="407" spans="1:8" ht="21.6" x14ac:dyDescent="0.3">
      <c r="A407" s="326" t="s">
        <v>27</v>
      </c>
      <c r="B407" s="362" t="s">
        <v>116</v>
      </c>
      <c r="C407" s="371" t="s">
        <v>38</v>
      </c>
      <c r="D407" s="371" t="s">
        <v>232</v>
      </c>
      <c r="E407" s="320">
        <v>926</v>
      </c>
      <c r="F407" s="324">
        <v>10680</v>
      </c>
      <c r="G407" s="323" t="s">
        <v>28</v>
      </c>
      <c r="H407" s="406">
        <f>SUM(H408:H409)</f>
        <v>8768650</v>
      </c>
    </row>
    <row r="408" spans="1:8" ht="21.6" x14ac:dyDescent="0.3">
      <c r="A408" s="411" t="s">
        <v>40</v>
      </c>
      <c r="B408" s="412" t="s">
        <v>116</v>
      </c>
      <c r="C408" s="413" t="s">
        <v>38</v>
      </c>
      <c r="D408" s="413">
        <v>11</v>
      </c>
      <c r="E408" s="414">
        <v>926</v>
      </c>
      <c r="F408" s="410">
        <v>10680</v>
      </c>
      <c r="G408" s="399" t="s">
        <v>41</v>
      </c>
      <c r="H408" s="406">
        <f>SUM(Лист1!G225)</f>
        <v>8768650</v>
      </c>
    </row>
    <row r="409" spans="1:8" x14ac:dyDescent="0.3">
      <c r="A409" s="411" t="s">
        <v>29</v>
      </c>
      <c r="B409" s="412" t="s">
        <v>116</v>
      </c>
      <c r="C409" s="413" t="s">
        <v>38</v>
      </c>
      <c r="D409" s="413">
        <v>11</v>
      </c>
      <c r="E409" s="414">
        <v>926</v>
      </c>
      <c r="F409" s="410">
        <v>10680</v>
      </c>
      <c r="G409" s="399" t="s">
        <v>30</v>
      </c>
      <c r="H409" s="406">
        <f>SUM(Лист1!G226)</f>
        <v>0</v>
      </c>
    </row>
    <row r="410" spans="1:8" ht="27" x14ac:dyDescent="0.3">
      <c r="A410" s="333" t="s">
        <v>55</v>
      </c>
      <c r="B410" s="364" t="s">
        <v>116</v>
      </c>
      <c r="C410" s="370" t="s">
        <v>38</v>
      </c>
      <c r="D410" s="370" t="s">
        <v>232</v>
      </c>
      <c r="E410" s="352">
        <v>926</v>
      </c>
      <c r="F410" s="350">
        <v>10710</v>
      </c>
      <c r="G410" s="345" t="s">
        <v>16</v>
      </c>
      <c r="H410" s="405">
        <f>SUM(H411)</f>
        <v>60000</v>
      </c>
    </row>
    <row r="411" spans="1:8" ht="21.6" x14ac:dyDescent="0.3">
      <c r="A411" s="326" t="s">
        <v>27</v>
      </c>
      <c r="B411" s="362" t="s">
        <v>116</v>
      </c>
      <c r="C411" s="371" t="s">
        <v>38</v>
      </c>
      <c r="D411" s="371" t="s">
        <v>232</v>
      </c>
      <c r="E411" s="320">
        <v>926</v>
      </c>
      <c r="F411" s="324">
        <v>10710</v>
      </c>
      <c r="G411" s="323" t="s">
        <v>28</v>
      </c>
      <c r="H411" s="406">
        <f>SUM(H412)</f>
        <v>60000</v>
      </c>
    </row>
    <row r="412" spans="1:8" ht="21.6" x14ac:dyDescent="0.3">
      <c r="A412" s="327" t="s">
        <v>40</v>
      </c>
      <c r="B412" s="362" t="s">
        <v>116</v>
      </c>
      <c r="C412" s="371" t="s">
        <v>38</v>
      </c>
      <c r="D412" s="371" t="s">
        <v>232</v>
      </c>
      <c r="E412" s="320">
        <v>926</v>
      </c>
      <c r="F412" s="324">
        <v>10710</v>
      </c>
      <c r="G412" s="323" t="s">
        <v>41</v>
      </c>
      <c r="H412" s="406">
        <f>SUM(Лист1!G229)</f>
        <v>60000</v>
      </c>
    </row>
    <row r="413" spans="1:8" ht="53.4" x14ac:dyDescent="0.3">
      <c r="A413" s="328" t="s">
        <v>44</v>
      </c>
      <c r="B413" s="364" t="s">
        <v>116</v>
      </c>
      <c r="C413" s="370" t="s">
        <v>38</v>
      </c>
      <c r="D413" s="370" t="s">
        <v>232</v>
      </c>
      <c r="E413" s="352">
        <v>926</v>
      </c>
      <c r="F413" s="347">
        <v>14770</v>
      </c>
      <c r="G413" s="354" t="s">
        <v>16</v>
      </c>
      <c r="H413" s="405">
        <f>SUM(H414)</f>
        <v>40000</v>
      </c>
    </row>
    <row r="414" spans="1:8" ht="21.6" x14ac:dyDescent="0.3">
      <c r="A414" s="326" t="s">
        <v>27</v>
      </c>
      <c r="B414" s="362" t="s">
        <v>116</v>
      </c>
      <c r="C414" s="371" t="s">
        <v>38</v>
      </c>
      <c r="D414" s="371" t="s">
        <v>232</v>
      </c>
      <c r="E414" s="320">
        <v>926</v>
      </c>
      <c r="F414" s="331">
        <v>14770</v>
      </c>
      <c r="G414" s="323" t="s">
        <v>28</v>
      </c>
      <c r="H414" s="406">
        <f>SUM(H415)</f>
        <v>40000</v>
      </c>
    </row>
    <row r="415" spans="1:8" x14ac:dyDescent="0.3">
      <c r="A415" s="441" t="s">
        <v>29</v>
      </c>
      <c r="B415" s="362" t="s">
        <v>116</v>
      </c>
      <c r="C415" s="371" t="s">
        <v>38</v>
      </c>
      <c r="D415" s="371" t="s">
        <v>232</v>
      </c>
      <c r="E415" s="320">
        <v>926</v>
      </c>
      <c r="F415" s="331">
        <v>14770</v>
      </c>
      <c r="G415" s="323" t="s">
        <v>30</v>
      </c>
      <c r="H415" s="406">
        <f>SUM(Лист1!G232)</f>
        <v>40000</v>
      </c>
    </row>
    <row r="416" spans="1:8" ht="28.2" x14ac:dyDescent="0.3">
      <c r="A416" s="521" t="s">
        <v>266</v>
      </c>
      <c r="B416" s="365" t="s">
        <v>116</v>
      </c>
      <c r="C416" s="369" t="s">
        <v>47</v>
      </c>
      <c r="D416" s="369"/>
      <c r="E416" s="320"/>
      <c r="F416" s="331"/>
      <c r="G416" s="330"/>
      <c r="H416" s="415">
        <f>SUM(H417)</f>
        <v>28980257</v>
      </c>
    </row>
    <row r="417" spans="1:8" ht="40.200000000000003" x14ac:dyDescent="0.3">
      <c r="A417" s="447" t="s">
        <v>395</v>
      </c>
      <c r="B417" s="365" t="s">
        <v>116</v>
      </c>
      <c r="C417" s="369" t="s">
        <v>47</v>
      </c>
      <c r="D417" s="369" t="s">
        <v>90</v>
      </c>
      <c r="E417" s="320"/>
      <c r="F417" s="444"/>
      <c r="G417" s="443"/>
      <c r="H417" s="557">
        <f>SUM(H418)</f>
        <v>28980257</v>
      </c>
    </row>
    <row r="418" spans="1:8" ht="40.200000000000003" x14ac:dyDescent="0.3">
      <c r="A418" s="447" t="s">
        <v>396</v>
      </c>
      <c r="B418" s="365" t="s">
        <v>116</v>
      </c>
      <c r="C418" s="369" t="s">
        <v>47</v>
      </c>
      <c r="D418" s="369" t="s">
        <v>232</v>
      </c>
      <c r="E418" s="320"/>
      <c r="F418" s="444"/>
      <c r="G418" s="443"/>
      <c r="H418" s="557">
        <f>SUM(H419+H424+H427+H431+H434+H437+H440+H452+H456)</f>
        <v>28980257</v>
      </c>
    </row>
    <row r="419" spans="1:8" x14ac:dyDescent="0.3">
      <c r="A419" s="333" t="s">
        <v>146</v>
      </c>
      <c r="B419" s="364" t="s">
        <v>116</v>
      </c>
      <c r="C419" s="370" t="s">
        <v>47</v>
      </c>
      <c r="D419" s="370" t="s">
        <v>232</v>
      </c>
      <c r="E419" s="352">
        <v>926</v>
      </c>
      <c r="F419" s="350">
        <v>10540</v>
      </c>
      <c r="G419" s="351" t="s">
        <v>16</v>
      </c>
      <c r="H419" s="405">
        <f>SUM(H420)</f>
        <v>9506314</v>
      </c>
    </row>
    <row r="420" spans="1:8" x14ac:dyDescent="0.3">
      <c r="A420" s="327" t="s">
        <v>267</v>
      </c>
      <c r="B420" s="362" t="s">
        <v>116</v>
      </c>
      <c r="C420" s="371" t="s">
        <v>47</v>
      </c>
      <c r="D420" s="371" t="s">
        <v>232</v>
      </c>
      <c r="E420" s="320">
        <v>926</v>
      </c>
      <c r="F420" s="324">
        <v>10540</v>
      </c>
      <c r="G420" s="325" t="s">
        <v>16</v>
      </c>
      <c r="H420" s="406">
        <f>SUM(H421)</f>
        <v>9506314</v>
      </c>
    </row>
    <row r="421" spans="1:8" ht="21.6" x14ac:dyDescent="0.3">
      <c r="A421" s="326" t="s">
        <v>27</v>
      </c>
      <c r="B421" s="362" t="s">
        <v>116</v>
      </c>
      <c r="C421" s="371" t="s">
        <v>47</v>
      </c>
      <c r="D421" s="371" t="s">
        <v>232</v>
      </c>
      <c r="E421" s="320">
        <v>926</v>
      </c>
      <c r="F421" s="324">
        <v>10540</v>
      </c>
      <c r="G421" s="323" t="s">
        <v>28</v>
      </c>
      <c r="H421" s="406">
        <f>SUM(H422:H423)</f>
        <v>9506314</v>
      </c>
    </row>
    <row r="422" spans="1:8" ht="21.6" x14ac:dyDescent="0.3">
      <c r="A422" s="327" t="s">
        <v>40</v>
      </c>
      <c r="B422" s="362" t="s">
        <v>116</v>
      </c>
      <c r="C422" s="371" t="s">
        <v>47</v>
      </c>
      <c r="D422" s="371" t="s">
        <v>232</v>
      </c>
      <c r="E422" s="320">
        <v>926</v>
      </c>
      <c r="F422" s="324">
        <v>10540</v>
      </c>
      <c r="G422" s="323" t="s">
        <v>41</v>
      </c>
      <c r="H422" s="406">
        <f>SUM(Лист1!G237)</f>
        <v>9506314</v>
      </c>
    </row>
    <row r="423" spans="1:8" x14ac:dyDescent="0.3">
      <c r="A423" s="327" t="s">
        <v>29</v>
      </c>
      <c r="B423" s="362" t="s">
        <v>116</v>
      </c>
      <c r="C423" s="371" t="s">
        <v>47</v>
      </c>
      <c r="D423" s="371" t="s">
        <v>232</v>
      </c>
      <c r="E423" s="320">
        <v>926</v>
      </c>
      <c r="F423" s="324">
        <v>10540</v>
      </c>
      <c r="G423" s="323" t="s">
        <v>30</v>
      </c>
      <c r="H423" s="406">
        <f>SUM(Лист1!G238)</f>
        <v>0</v>
      </c>
    </row>
    <row r="424" spans="1:8" x14ac:dyDescent="0.3">
      <c r="A424" s="333" t="s">
        <v>147</v>
      </c>
      <c r="B424" s="364" t="s">
        <v>116</v>
      </c>
      <c r="C424" s="370" t="s">
        <v>47</v>
      </c>
      <c r="D424" s="370" t="s">
        <v>232</v>
      </c>
      <c r="E424" s="352">
        <v>926</v>
      </c>
      <c r="F424" s="350">
        <v>10570</v>
      </c>
      <c r="G424" s="351" t="s">
        <v>16</v>
      </c>
      <c r="H424" s="405">
        <f>SUM(H425)</f>
        <v>124000</v>
      </c>
    </row>
    <row r="425" spans="1:8" ht="21.6" x14ac:dyDescent="0.3">
      <c r="A425" s="326" t="s">
        <v>27</v>
      </c>
      <c r="B425" s="362" t="s">
        <v>116</v>
      </c>
      <c r="C425" s="371" t="s">
        <v>47</v>
      </c>
      <c r="D425" s="371" t="s">
        <v>232</v>
      </c>
      <c r="E425" s="320">
        <v>926</v>
      </c>
      <c r="F425" s="324">
        <v>10570</v>
      </c>
      <c r="G425" s="323" t="s">
        <v>28</v>
      </c>
      <c r="H425" s="406">
        <f>SUM(H426)</f>
        <v>124000</v>
      </c>
    </row>
    <row r="426" spans="1:8" ht="21.6" x14ac:dyDescent="0.3">
      <c r="A426" s="327" t="s">
        <v>40</v>
      </c>
      <c r="B426" s="362" t="s">
        <v>116</v>
      </c>
      <c r="C426" s="371" t="s">
        <v>47</v>
      </c>
      <c r="D426" s="371" t="s">
        <v>232</v>
      </c>
      <c r="E426" s="320">
        <v>926</v>
      </c>
      <c r="F426" s="324">
        <v>10570</v>
      </c>
      <c r="G426" s="323" t="s">
        <v>41</v>
      </c>
      <c r="H426" s="406">
        <f>SUM(Лист1!G241)</f>
        <v>124000</v>
      </c>
    </row>
    <row r="427" spans="1:8" x14ac:dyDescent="0.3">
      <c r="A427" s="333" t="s">
        <v>148</v>
      </c>
      <c r="B427" s="364" t="s">
        <v>116</v>
      </c>
      <c r="C427" s="370" t="s">
        <v>47</v>
      </c>
      <c r="D427" s="370" t="s">
        <v>232</v>
      </c>
      <c r="E427" s="352">
        <v>926</v>
      </c>
      <c r="F427" s="350">
        <v>10550</v>
      </c>
      <c r="G427" s="351" t="s">
        <v>16</v>
      </c>
      <c r="H427" s="405">
        <f>SUM(H428)</f>
        <v>4206957</v>
      </c>
    </row>
    <row r="428" spans="1:8" ht="21.6" x14ac:dyDescent="0.3">
      <c r="A428" s="326" t="s">
        <v>27</v>
      </c>
      <c r="B428" s="362" t="s">
        <v>116</v>
      </c>
      <c r="C428" s="371" t="s">
        <v>47</v>
      </c>
      <c r="D428" s="371" t="s">
        <v>232</v>
      </c>
      <c r="E428" s="320">
        <v>926</v>
      </c>
      <c r="F428" s="324">
        <v>10550</v>
      </c>
      <c r="G428" s="323" t="s">
        <v>28</v>
      </c>
      <c r="H428" s="406">
        <f>SUM(H429:H430)</f>
        <v>4206957</v>
      </c>
    </row>
    <row r="429" spans="1:8" ht="21.6" x14ac:dyDescent="0.3">
      <c r="A429" s="327" t="s">
        <v>40</v>
      </c>
      <c r="B429" s="362" t="s">
        <v>116</v>
      </c>
      <c r="C429" s="371" t="s">
        <v>47</v>
      </c>
      <c r="D429" s="371" t="s">
        <v>232</v>
      </c>
      <c r="E429" s="320">
        <v>926</v>
      </c>
      <c r="F429" s="324">
        <v>10550</v>
      </c>
      <c r="G429" s="323" t="s">
        <v>41</v>
      </c>
      <c r="H429" s="406">
        <f>SUM(Лист1!G244)</f>
        <v>4206957</v>
      </c>
    </row>
    <row r="430" spans="1:8" x14ac:dyDescent="0.3">
      <c r="A430" s="327" t="s">
        <v>29</v>
      </c>
      <c r="B430" s="362" t="s">
        <v>116</v>
      </c>
      <c r="C430" s="371" t="s">
        <v>47</v>
      </c>
      <c r="D430" s="371" t="s">
        <v>232</v>
      </c>
      <c r="E430" s="320">
        <v>926</v>
      </c>
      <c r="F430" s="324">
        <v>10550</v>
      </c>
      <c r="G430" s="323" t="s">
        <v>30</v>
      </c>
      <c r="H430" s="406">
        <f>SUM(Лист1!G245)</f>
        <v>0</v>
      </c>
    </row>
    <row r="431" spans="1:8" ht="27" x14ac:dyDescent="0.3">
      <c r="A431" s="333" t="s">
        <v>149</v>
      </c>
      <c r="B431" s="364" t="s">
        <v>116</v>
      </c>
      <c r="C431" s="370" t="s">
        <v>47</v>
      </c>
      <c r="D431" s="370" t="s">
        <v>232</v>
      </c>
      <c r="E431" s="352">
        <v>926</v>
      </c>
      <c r="F431" s="350">
        <v>10580</v>
      </c>
      <c r="G431" s="351" t="s">
        <v>16</v>
      </c>
      <c r="H431" s="405">
        <f>SUM(H432)</f>
        <v>38000</v>
      </c>
    </row>
    <row r="432" spans="1:8" ht="21.6" x14ac:dyDescent="0.3">
      <c r="A432" s="326" t="s">
        <v>27</v>
      </c>
      <c r="B432" s="362" t="s">
        <v>116</v>
      </c>
      <c r="C432" s="371" t="s">
        <v>47</v>
      </c>
      <c r="D432" s="371" t="s">
        <v>232</v>
      </c>
      <c r="E432" s="320">
        <v>926</v>
      </c>
      <c r="F432" s="324">
        <v>10580</v>
      </c>
      <c r="G432" s="323" t="s">
        <v>28</v>
      </c>
      <c r="H432" s="406">
        <f>SUM(H433)</f>
        <v>38000</v>
      </c>
    </row>
    <row r="433" spans="1:8" ht="21.6" x14ac:dyDescent="0.3">
      <c r="A433" s="327" t="s">
        <v>40</v>
      </c>
      <c r="B433" s="362" t="s">
        <v>116</v>
      </c>
      <c r="C433" s="371" t="s">
        <v>47</v>
      </c>
      <c r="D433" s="371" t="s">
        <v>232</v>
      </c>
      <c r="E433" s="320">
        <v>926</v>
      </c>
      <c r="F433" s="324">
        <v>10580</v>
      </c>
      <c r="G433" s="323" t="s">
        <v>41</v>
      </c>
      <c r="H433" s="406">
        <f>SUM(Лист1!G248)</f>
        <v>38000</v>
      </c>
    </row>
    <row r="434" spans="1:8" x14ac:dyDescent="0.3">
      <c r="A434" s="333" t="s">
        <v>150</v>
      </c>
      <c r="B434" s="364" t="s">
        <v>116</v>
      </c>
      <c r="C434" s="370" t="s">
        <v>47</v>
      </c>
      <c r="D434" s="370" t="s">
        <v>232</v>
      </c>
      <c r="E434" s="352">
        <v>926</v>
      </c>
      <c r="F434" s="350">
        <v>10560</v>
      </c>
      <c r="G434" s="351" t="s">
        <v>16</v>
      </c>
      <c r="H434" s="405">
        <f>SUM(H435)</f>
        <v>2213842</v>
      </c>
    </row>
    <row r="435" spans="1:8" ht="21.6" x14ac:dyDescent="0.3">
      <c r="A435" s="326" t="s">
        <v>27</v>
      </c>
      <c r="B435" s="362" t="s">
        <v>116</v>
      </c>
      <c r="C435" s="371" t="s">
        <v>47</v>
      </c>
      <c r="D435" s="371" t="s">
        <v>232</v>
      </c>
      <c r="E435" s="320">
        <v>926</v>
      </c>
      <c r="F435" s="324">
        <v>10560</v>
      </c>
      <c r="G435" s="323" t="s">
        <v>28</v>
      </c>
      <c r="H435" s="406">
        <f>SUM(H436)</f>
        <v>2213842</v>
      </c>
    </row>
    <row r="436" spans="1:8" ht="21.6" x14ac:dyDescent="0.3">
      <c r="A436" s="327" t="s">
        <v>40</v>
      </c>
      <c r="B436" s="362" t="s">
        <v>116</v>
      </c>
      <c r="C436" s="371" t="s">
        <v>47</v>
      </c>
      <c r="D436" s="371" t="s">
        <v>232</v>
      </c>
      <c r="E436" s="320">
        <v>926</v>
      </c>
      <c r="F436" s="324">
        <v>10560</v>
      </c>
      <c r="G436" s="323" t="s">
        <v>41</v>
      </c>
      <c r="H436" s="406">
        <f>SUM(Лист1!G251)</f>
        <v>2213842</v>
      </c>
    </row>
    <row r="437" spans="1:8" x14ac:dyDescent="0.3">
      <c r="A437" s="384" t="s">
        <v>151</v>
      </c>
      <c r="B437" s="364" t="s">
        <v>116</v>
      </c>
      <c r="C437" s="370" t="s">
        <v>47</v>
      </c>
      <c r="D437" s="370" t="s">
        <v>232</v>
      </c>
      <c r="E437" s="352">
        <v>926</v>
      </c>
      <c r="F437" s="350">
        <v>10590</v>
      </c>
      <c r="G437" s="351" t="s">
        <v>16</v>
      </c>
      <c r="H437" s="405">
        <f>SUM(H438)</f>
        <v>20000</v>
      </c>
    </row>
    <row r="438" spans="1:8" ht="21.6" x14ac:dyDescent="0.3">
      <c r="A438" s="326" t="s">
        <v>27</v>
      </c>
      <c r="B438" s="362" t="s">
        <v>116</v>
      </c>
      <c r="C438" s="371" t="s">
        <v>47</v>
      </c>
      <c r="D438" s="371" t="s">
        <v>232</v>
      </c>
      <c r="E438" s="320">
        <v>926</v>
      </c>
      <c r="F438" s="324">
        <v>10590</v>
      </c>
      <c r="G438" s="323" t="s">
        <v>28</v>
      </c>
      <c r="H438" s="406">
        <f>SUM(H439)</f>
        <v>20000</v>
      </c>
    </row>
    <row r="439" spans="1:8" ht="21.6" x14ac:dyDescent="0.3">
      <c r="A439" s="327" t="s">
        <v>40</v>
      </c>
      <c r="B439" s="362" t="s">
        <v>116</v>
      </c>
      <c r="C439" s="371" t="s">
        <v>47</v>
      </c>
      <c r="D439" s="371" t="s">
        <v>232</v>
      </c>
      <c r="E439" s="320">
        <v>926</v>
      </c>
      <c r="F439" s="324">
        <v>10590</v>
      </c>
      <c r="G439" s="323" t="s">
        <v>41</v>
      </c>
      <c r="H439" s="406">
        <f>SUM(Лист1!G254)</f>
        <v>20000</v>
      </c>
    </row>
    <row r="440" spans="1:8" ht="24" x14ac:dyDescent="0.3">
      <c r="A440" s="384" t="s">
        <v>152</v>
      </c>
      <c r="B440" s="364" t="s">
        <v>116</v>
      </c>
      <c r="C440" s="370" t="s">
        <v>47</v>
      </c>
      <c r="D440" s="370" t="s">
        <v>232</v>
      </c>
      <c r="E440" s="354" t="s">
        <v>144</v>
      </c>
      <c r="F440" s="350">
        <v>10620</v>
      </c>
      <c r="G440" s="351" t="s">
        <v>16</v>
      </c>
      <c r="H440" s="405">
        <f>SUM(H441+H444+H447)</f>
        <v>2356475</v>
      </c>
    </row>
    <row r="441" spans="1:8" ht="31.8" x14ac:dyDescent="0.3">
      <c r="A441" s="339" t="s">
        <v>63</v>
      </c>
      <c r="B441" s="362" t="s">
        <v>116</v>
      </c>
      <c r="C441" s="371" t="s">
        <v>47</v>
      </c>
      <c r="D441" s="371" t="s">
        <v>232</v>
      </c>
      <c r="E441" s="330" t="s">
        <v>144</v>
      </c>
      <c r="F441" s="324">
        <v>10620</v>
      </c>
      <c r="G441" s="323" t="s">
        <v>64</v>
      </c>
      <c r="H441" s="406">
        <f>SUM(H442)</f>
        <v>2287975</v>
      </c>
    </row>
    <row r="442" spans="1:8" x14ac:dyDescent="0.3">
      <c r="A442" s="326" t="s">
        <v>72</v>
      </c>
      <c r="B442" s="362" t="s">
        <v>116</v>
      </c>
      <c r="C442" s="371" t="s">
        <v>47</v>
      </c>
      <c r="D442" s="371" t="s">
        <v>232</v>
      </c>
      <c r="E442" s="330" t="s">
        <v>144</v>
      </c>
      <c r="F442" s="324">
        <v>10620</v>
      </c>
      <c r="G442" s="323" t="s">
        <v>73</v>
      </c>
      <c r="H442" s="406">
        <f>SUM(H443)</f>
        <v>2287975</v>
      </c>
    </row>
    <row r="443" spans="1:8" x14ac:dyDescent="0.3">
      <c r="A443" s="326" t="s">
        <v>99</v>
      </c>
      <c r="B443" s="362" t="s">
        <v>116</v>
      </c>
      <c r="C443" s="371" t="s">
        <v>47</v>
      </c>
      <c r="D443" s="371" t="s">
        <v>232</v>
      </c>
      <c r="E443" s="330" t="s">
        <v>144</v>
      </c>
      <c r="F443" s="324">
        <v>10620</v>
      </c>
      <c r="G443" s="323" t="s">
        <v>74</v>
      </c>
      <c r="H443" s="406">
        <f>SUM(Лист1!G258)</f>
        <v>2287975</v>
      </c>
    </row>
    <row r="444" spans="1:8" x14ac:dyDescent="0.3">
      <c r="A444" s="339" t="s">
        <v>21</v>
      </c>
      <c r="B444" s="362" t="s">
        <v>116</v>
      </c>
      <c r="C444" s="371" t="s">
        <v>47</v>
      </c>
      <c r="D444" s="371" t="s">
        <v>232</v>
      </c>
      <c r="E444" s="330" t="s">
        <v>144</v>
      </c>
      <c r="F444" s="324">
        <v>10620</v>
      </c>
      <c r="G444" s="323" t="s">
        <v>22</v>
      </c>
      <c r="H444" s="406">
        <f>SUM(H445)</f>
        <v>63500</v>
      </c>
    </row>
    <row r="445" spans="1:8" x14ac:dyDescent="0.3">
      <c r="A445" s="326" t="s">
        <v>23</v>
      </c>
      <c r="B445" s="362" t="s">
        <v>116</v>
      </c>
      <c r="C445" s="371" t="s">
        <v>47</v>
      </c>
      <c r="D445" s="371" t="s">
        <v>232</v>
      </c>
      <c r="E445" s="330" t="s">
        <v>144</v>
      </c>
      <c r="F445" s="324">
        <v>10620</v>
      </c>
      <c r="G445" s="323" t="s">
        <v>24</v>
      </c>
      <c r="H445" s="406">
        <f>SUM(H446)</f>
        <v>63500</v>
      </c>
    </row>
    <row r="446" spans="1:8" x14ac:dyDescent="0.3">
      <c r="A446" s="326" t="s">
        <v>153</v>
      </c>
      <c r="B446" s="362" t="s">
        <v>116</v>
      </c>
      <c r="C446" s="371" t="s">
        <v>47</v>
      </c>
      <c r="D446" s="371" t="s">
        <v>232</v>
      </c>
      <c r="E446" s="330" t="s">
        <v>144</v>
      </c>
      <c r="F446" s="324">
        <v>10620</v>
      </c>
      <c r="G446" s="323" t="s">
        <v>26</v>
      </c>
      <c r="H446" s="406">
        <f>SUM(Лист1!G261)</f>
        <v>63500</v>
      </c>
    </row>
    <row r="447" spans="1:8" x14ac:dyDescent="0.3">
      <c r="A447" s="339" t="s">
        <v>76</v>
      </c>
      <c r="B447" s="362" t="s">
        <v>116</v>
      </c>
      <c r="C447" s="371" t="s">
        <v>47</v>
      </c>
      <c r="D447" s="371" t="s">
        <v>232</v>
      </c>
      <c r="E447" s="330" t="s">
        <v>144</v>
      </c>
      <c r="F447" s="324">
        <v>10620</v>
      </c>
      <c r="G447" s="323" t="s">
        <v>77</v>
      </c>
      <c r="H447" s="406">
        <f>SUM(H449:H451)</f>
        <v>5000</v>
      </c>
    </row>
    <row r="448" spans="1:8" x14ac:dyDescent="0.3">
      <c r="A448" s="440" t="s">
        <v>403</v>
      </c>
      <c r="B448" s="362" t="s">
        <v>116</v>
      </c>
      <c r="C448" s="371" t="s">
        <v>47</v>
      </c>
      <c r="D448" s="371" t="s">
        <v>232</v>
      </c>
      <c r="E448" s="443" t="s">
        <v>144</v>
      </c>
      <c r="F448" s="437">
        <v>10620</v>
      </c>
      <c r="G448" s="436" t="s">
        <v>402</v>
      </c>
      <c r="H448" s="406">
        <f>SUM(H449:H451)</f>
        <v>5000</v>
      </c>
    </row>
    <row r="449" spans="1:8" x14ac:dyDescent="0.3">
      <c r="A449" s="326" t="s">
        <v>78</v>
      </c>
      <c r="B449" s="362" t="s">
        <v>116</v>
      </c>
      <c r="C449" s="371" t="s">
        <v>47</v>
      </c>
      <c r="D449" s="371" t="s">
        <v>232</v>
      </c>
      <c r="E449" s="330" t="s">
        <v>144</v>
      </c>
      <c r="F449" s="324">
        <v>10620</v>
      </c>
      <c r="G449" s="323" t="s">
        <v>79</v>
      </c>
      <c r="H449" s="406">
        <f>SUM(Лист1!G264)</f>
        <v>2500</v>
      </c>
    </row>
    <row r="450" spans="1:8" x14ac:dyDescent="0.3">
      <c r="A450" s="326" t="s">
        <v>80</v>
      </c>
      <c r="B450" s="362" t="s">
        <v>116</v>
      </c>
      <c r="C450" s="371" t="s">
        <v>47</v>
      </c>
      <c r="D450" s="371" t="s">
        <v>232</v>
      </c>
      <c r="E450" s="330" t="s">
        <v>144</v>
      </c>
      <c r="F450" s="324">
        <v>10620</v>
      </c>
      <c r="G450" s="323" t="s">
        <v>81</v>
      </c>
      <c r="H450" s="406">
        <f>SUM(Лист1!G265)</f>
        <v>2500</v>
      </c>
    </row>
    <row r="451" spans="1:8" x14ac:dyDescent="0.3">
      <c r="A451" s="326" t="s">
        <v>84</v>
      </c>
      <c r="B451" s="362" t="s">
        <v>116</v>
      </c>
      <c r="C451" s="371" t="s">
        <v>47</v>
      </c>
      <c r="D451" s="371" t="s">
        <v>232</v>
      </c>
      <c r="E451" s="330" t="s">
        <v>144</v>
      </c>
      <c r="F451" s="324">
        <v>10620</v>
      </c>
      <c r="G451" s="323" t="s">
        <v>85</v>
      </c>
      <c r="H451" s="406">
        <f>SUM(Лист1!G266)</f>
        <v>0</v>
      </c>
    </row>
    <row r="452" spans="1:8" ht="24" x14ac:dyDescent="0.3">
      <c r="A452" s="384" t="s">
        <v>154</v>
      </c>
      <c r="B452" s="364" t="s">
        <v>116</v>
      </c>
      <c r="C452" s="370" t="s">
        <v>47</v>
      </c>
      <c r="D452" s="370" t="s">
        <v>232</v>
      </c>
      <c r="E452" s="352">
        <v>926</v>
      </c>
      <c r="F452" s="350">
        <v>11460</v>
      </c>
      <c r="G452" s="351" t="s">
        <v>16</v>
      </c>
      <c r="H452" s="405">
        <f>SUM(H453)</f>
        <v>10451069</v>
      </c>
    </row>
    <row r="453" spans="1:8" ht="21.6" x14ac:dyDescent="0.3">
      <c r="A453" s="326" t="s">
        <v>27</v>
      </c>
      <c r="B453" s="362" t="s">
        <v>116</v>
      </c>
      <c r="C453" s="371" t="s">
        <v>47</v>
      </c>
      <c r="D453" s="371" t="s">
        <v>232</v>
      </c>
      <c r="E453" s="320">
        <v>926</v>
      </c>
      <c r="F453" s="324">
        <v>11460</v>
      </c>
      <c r="G453" s="323" t="s">
        <v>28</v>
      </c>
      <c r="H453" s="406">
        <f>SUM(H454:H455)</f>
        <v>10451069</v>
      </c>
    </row>
    <row r="454" spans="1:8" ht="21.6" x14ac:dyDescent="0.3">
      <c r="A454" s="327" t="s">
        <v>40</v>
      </c>
      <c r="B454" s="362" t="s">
        <v>116</v>
      </c>
      <c r="C454" s="371" t="s">
        <v>47</v>
      </c>
      <c r="D454" s="371" t="s">
        <v>232</v>
      </c>
      <c r="E454" s="320">
        <v>926</v>
      </c>
      <c r="F454" s="324">
        <v>11460</v>
      </c>
      <c r="G454" s="323" t="s">
        <v>41</v>
      </c>
      <c r="H454" s="406">
        <f>SUM(Лист1!G269)</f>
        <v>10387469</v>
      </c>
    </row>
    <row r="455" spans="1:8" x14ac:dyDescent="0.3">
      <c r="A455" s="327" t="s">
        <v>29</v>
      </c>
      <c r="B455" s="362" t="s">
        <v>116</v>
      </c>
      <c r="C455" s="371" t="s">
        <v>47</v>
      </c>
      <c r="D455" s="371" t="s">
        <v>232</v>
      </c>
      <c r="E455" s="320">
        <v>926</v>
      </c>
      <c r="F455" s="324">
        <v>11460</v>
      </c>
      <c r="G455" s="323" t="s">
        <v>30</v>
      </c>
      <c r="H455" s="406">
        <f>SUM(Лист1!G270)</f>
        <v>63600</v>
      </c>
    </row>
    <row r="456" spans="1:8" ht="58.2" x14ac:dyDescent="0.3">
      <c r="A456" s="384" t="s">
        <v>126</v>
      </c>
      <c r="B456" s="364" t="s">
        <v>116</v>
      </c>
      <c r="C456" s="370" t="s">
        <v>47</v>
      </c>
      <c r="D456" s="370" t="s">
        <v>232</v>
      </c>
      <c r="E456" s="352">
        <v>926</v>
      </c>
      <c r="F456" s="350">
        <v>14210</v>
      </c>
      <c r="G456" s="351" t="s">
        <v>16</v>
      </c>
      <c r="H456" s="405">
        <f>SUM(H457)</f>
        <v>63600</v>
      </c>
    </row>
    <row r="457" spans="1:8" ht="21.6" x14ac:dyDescent="0.3">
      <c r="A457" s="326" t="s">
        <v>27</v>
      </c>
      <c r="B457" s="362" t="s">
        <v>116</v>
      </c>
      <c r="C457" s="371" t="s">
        <v>47</v>
      </c>
      <c r="D457" s="371" t="s">
        <v>232</v>
      </c>
      <c r="E457" s="320">
        <v>926</v>
      </c>
      <c r="F457" s="324">
        <v>14210</v>
      </c>
      <c r="G457" s="323" t="s">
        <v>28</v>
      </c>
      <c r="H457" s="406">
        <f>SUM(H458)</f>
        <v>63600</v>
      </c>
    </row>
    <row r="458" spans="1:8" x14ac:dyDescent="0.3">
      <c r="A458" s="327" t="s">
        <v>29</v>
      </c>
      <c r="B458" s="362" t="s">
        <v>116</v>
      </c>
      <c r="C458" s="371" t="s">
        <v>47</v>
      </c>
      <c r="D458" s="371" t="s">
        <v>232</v>
      </c>
      <c r="E458" s="320">
        <v>926</v>
      </c>
      <c r="F458" s="324">
        <v>14210</v>
      </c>
      <c r="G458" s="323" t="s">
        <v>30</v>
      </c>
      <c r="H458" s="406">
        <f>SUM(Лист1!G273)</f>
        <v>63600</v>
      </c>
    </row>
    <row r="459" spans="1:8" ht="17.399999999999999" x14ac:dyDescent="0.3">
      <c r="A459" s="486" t="s">
        <v>268</v>
      </c>
      <c r="B459" s="365" t="s">
        <v>116</v>
      </c>
      <c r="C459" s="369" t="s">
        <v>18</v>
      </c>
      <c r="D459" s="369"/>
      <c r="E459" s="320"/>
      <c r="F459" s="324"/>
      <c r="G459" s="323"/>
      <c r="H459" s="405">
        <f>SUM(H460)</f>
        <v>1021175</v>
      </c>
    </row>
    <row r="460" spans="1:8" ht="27" x14ac:dyDescent="0.3">
      <c r="A460" s="340" t="s">
        <v>375</v>
      </c>
      <c r="B460" s="365" t="s">
        <v>116</v>
      </c>
      <c r="C460" s="369" t="s">
        <v>18</v>
      </c>
      <c r="D460" s="369" t="s">
        <v>90</v>
      </c>
      <c r="E460" s="320"/>
      <c r="F460" s="437"/>
      <c r="G460" s="436"/>
      <c r="H460" s="405">
        <f>SUM(H461)</f>
        <v>1021175</v>
      </c>
    </row>
    <row r="461" spans="1:8" ht="27" x14ac:dyDescent="0.3">
      <c r="A461" s="340" t="s">
        <v>397</v>
      </c>
      <c r="B461" s="365" t="s">
        <v>116</v>
      </c>
      <c r="C461" s="369" t="s">
        <v>18</v>
      </c>
      <c r="D461" s="369" t="s">
        <v>232</v>
      </c>
      <c r="E461" s="320"/>
      <c r="F461" s="437"/>
      <c r="G461" s="436"/>
      <c r="H461" s="405">
        <f>SUM(H462)</f>
        <v>1021175</v>
      </c>
    </row>
    <row r="462" spans="1:8" ht="24" x14ac:dyDescent="0.3">
      <c r="A462" s="390" t="s">
        <v>62</v>
      </c>
      <c r="B462" s="364" t="s">
        <v>116</v>
      </c>
      <c r="C462" s="370" t="s">
        <v>18</v>
      </c>
      <c r="D462" s="370" t="s">
        <v>232</v>
      </c>
      <c r="E462" s="354" t="s">
        <v>144</v>
      </c>
      <c r="F462" s="354" t="s">
        <v>388</v>
      </c>
      <c r="G462" s="354" t="s">
        <v>16</v>
      </c>
      <c r="H462" s="405">
        <f>SUM(H463+H466)</f>
        <v>1021175</v>
      </c>
    </row>
    <row r="463" spans="1:8" ht="31.8" x14ac:dyDescent="0.3">
      <c r="A463" s="326" t="s">
        <v>63</v>
      </c>
      <c r="B463" s="362" t="s">
        <v>116</v>
      </c>
      <c r="C463" s="371" t="s">
        <v>18</v>
      </c>
      <c r="D463" s="371" t="s">
        <v>232</v>
      </c>
      <c r="E463" s="330" t="s">
        <v>144</v>
      </c>
      <c r="F463" s="330" t="s">
        <v>388</v>
      </c>
      <c r="G463" s="330" t="s">
        <v>64</v>
      </c>
      <c r="H463" s="406">
        <f>SUM(H464)</f>
        <v>897647</v>
      </c>
    </row>
    <row r="464" spans="1:8" x14ac:dyDescent="0.3">
      <c r="A464" s="326" t="s">
        <v>65</v>
      </c>
      <c r="B464" s="362" t="s">
        <v>116</v>
      </c>
      <c r="C464" s="371" t="s">
        <v>18</v>
      </c>
      <c r="D464" s="371" t="s">
        <v>232</v>
      </c>
      <c r="E464" s="330" t="s">
        <v>144</v>
      </c>
      <c r="F464" s="330" t="s">
        <v>388</v>
      </c>
      <c r="G464" s="330" t="s">
        <v>66</v>
      </c>
      <c r="H464" s="406">
        <f>SUM(H465)</f>
        <v>897647</v>
      </c>
    </row>
    <row r="465" spans="1:8" x14ac:dyDescent="0.3">
      <c r="A465" s="326" t="s">
        <v>67</v>
      </c>
      <c r="B465" s="362" t="s">
        <v>116</v>
      </c>
      <c r="C465" s="371" t="s">
        <v>18</v>
      </c>
      <c r="D465" s="371" t="s">
        <v>232</v>
      </c>
      <c r="E465" s="330" t="s">
        <v>144</v>
      </c>
      <c r="F465" s="330" t="s">
        <v>388</v>
      </c>
      <c r="G465" s="330" t="s">
        <v>68</v>
      </c>
      <c r="H465" s="406">
        <f>SUM(Лист1!G278)</f>
        <v>897647</v>
      </c>
    </row>
    <row r="466" spans="1:8" x14ac:dyDescent="0.3">
      <c r="A466" s="326" t="s">
        <v>21</v>
      </c>
      <c r="B466" s="362" t="s">
        <v>116</v>
      </c>
      <c r="C466" s="371" t="s">
        <v>18</v>
      </c>
      <c r="D466" s="371" t="s">
        <v>232</v>
      </c>
      <c r="E466" s="330" t="s">
        <v>144</v>
      </c>
      <c r="F466" s="330" t="s">
        <v>388</v>
      </c>
      <c r="G466" s="330" t="s">
        <v>22</v>
      </c>
      <c r="H466" s="406">
        <f>SUM(H467)</f>
        <v>123528</v>
      </c>
    </row>
    <row r="467" spans="1:8" x14ac:dyDescent="0.3">
      <c r="A467" s="326" t="s">
        <v>23</v>
      </c>
      <c r="B467" s="362" t="s">
        <v>116</v>
      </c>
      <c r="C467" s="371" t="s">
        <v>18</v>
      </c>
      <c r="D467" s="371" t="s">
        <v>232</v>
      </c>
      <c r="E467" s="330" t="s">
        <v>144</v>
      </c>
      <c r="F467" s="330" t="s">
        <v>388</v>
      </c>
      <c r="G467" s="330" t="s">
        <v>24</v>
      </c>
      <c r="H467" s="406">
        <f>SUM(H468)</f>
        <v>123528</v>
      </c>
    </row>
    <row r="468" spans="1:8" x14ac:dyDescent="0.3">
      <c r="A468" s="326" t="s">
        <v>153</v>
      </c>
      <c r="B468" s="362" t="s">
        <v>116</v>
      </c>
      <c r="C468" s="371" t="s">
        <v>18</v>
      </c>
      <c r="D468" s="371" t="s">
        <v>232</v>
      </c>
      <c r="E468" s="330" t="s">
        <v>144</v>
      </c>
      <c r="F468" s="330" t="s">
        <v>388</v>
      </c>
      <c r="G468" s="330" t="s">
        <v>26</v>
      </c>
      <c r="H468" s="406">
        <f>SUM(Лист1!G281)</f>
        <v>123528</v>
      </c>
    </row>
    <row r="469" spans="1:8" ht="15.6" x14ac:dyDescent="0.3">
      <c r="A469" s="381" t="s">
        <v>269</v>
      </c>
      <c r="B469" s="337">
        <v>70</v>
      </c>
      <c r="C469" s="337"/>
      <c r="D469" s="337"/>
      <c r="E469" s="337"/>
      <c r="F469" s="324"/>
      <c r="G469" s="338"/>
      <c r="H469" s="405">
        <f>SUM(H470+H489)</f>
        <v>3396494</v>
      </c>
    </row>
    <row r="470" spans="1:8" ht="17.399999999999999" x14ac:dyDescent="0.3">
      <c r="A470" s="378" t="s">
        <v>235</v>
      </c>
      <c r="B470" s="322">
        <v>70</v>
      </c>
      <c r="C470" s="364" t="s">
        <v>15</v>
      </c>
      <c r="D470" s="364" t="s">
        <v>15</v>
      </c>
      <c r="E470" s="343">
        <v>928</v>
      </c>
      <c r="F470" s="454" t="s">
        <v>370</v>
      </c>
      <c r="G470" s="454" t="s">
        <v>16</v>
      </c>
      <c r="H470" s="405">
        <f>SUM(H471+H476)</f>
        <v>2591798</v>
      </c>
    </row>
    <row r="471" spans="1:8" x14ac:dyDescent="0.3">
      <c r="A471" s="382" t="s">
        <v>237</v>
      </c>
      <c r="B471" s="322">
        <v>70</v>
      </c>
      <c r="C471" s="364" t="s">
        <v>15</v>
      </c>
      <c r="D471" s="364" t="s">
        <v>15</v>
      </c>
      <c r="E471" s="352">
        <v>928</v>
      </c>
      <c r="F471" s="350">
        <v>10050</v>
      </c>
      <c r="G471" s="351" t="s">
        <v>16</v>
      </c>
      <c r="H471" s="405">
        <f>SUM(H472)</f>
        <v>1169442</v>
      </c>
    </row>
    <row r="472" spans="1:8" ht="31.8" x14ac:dyDescent="0.3">
      <c r="A472" s="339" t="s">
        <v>63</v>
      </c>
      <c r="B472" s="394">
        <v>70</v>
      </c>
      <c r="C472" s="362" t="s">
        <v>15</v>
      </c>
      <c r="D472" s="362" t="s">
        <v>15</v>
      </c>
      <c r="E472" s="320">
        <v>928</v>
      </c>
      <c r="F472" s="324">
        <v>10050</v>
      </c>
      <c r="G472" s="323" t="s">
        <v>64</v>
      </c>
      <c r="H472" s="406">
        <f>SUM(H473)</f>
        <v>1169442</v>
      </c>
    </row>
    <row r="473" spans="1:8" x14ac:dyDescent="0.3">
      <c r="A473" s="326" t="s">
        <v>65</v>
      </c>
      <c r="B473" s="394">
        <v>70</v>
      </c>
      <c r="C473" s="362" t="s">
        <v>15</v>
      </c>
      <c r="D473" s="362" t="s">
        <v>15</v>
      </c>
      <c r="E473" s="320">
        <v>928</v>
      </c>
      <c r="F473" s="324">
        <v>10050</v>
      </c>
      <c r="G473" s="323" t="s">
        <v>66</v>
      </c>
      <c r="H473" s="406">
        <f>SUM(H474:H475)</f>
        <v>1169442</v>
      </c>
    </row>
    <row r="474" spans="1:8" x14ac:dyDescent="0.3">
      <c r="A474" s="326" t="s">
        <v>67</v>
      </c>
      <c r="B474" s="394">
        <v>70</v>
      </c>
      <c r="C474" s="362" t="s">
        <v>15</v>
      </c>
      <c r="D474" s="362" t="s">
        <v>15</v>
      </c>
      <c r="E474" s="320">
        <v>928</v>
      </c>
      <c r="F474" s="324">
        <v>10050</v>
      </c>
      <c r="G474" s="323" t="s">
        <v>68</v>
      </c>
      <c r="H474" s="406">
        <f>SUM(Лист1!G512)</f>
        <v>1169442</v>
      </c>
    </row>
    <row r="475" spans="1:8" x14ac:dyDescent="0.3">
      <c r="A475" s="326" t="s">
        <v>69</v>
      </c>
      <c r="B475" s="394">
        <v>70</v>
      </c>
      <c r="C475" s="362" t="s">
        <v>15</v>
      </c>
      <c r="D475" s="362" t="s">
        <v>15</v>
      </c>
      <c r="E475" s="320">
        <v>928</v>
      </c>
      <c r="F475" s="324">
        <v>10050</v>
      </c>
      <c r="G475" s="323" t="s">
        <v>70</v>
      </c>
      <c r="H475" s="406">
        <f>SUM(Лист1!G513)</f>
        <v>0</v>
      </c>
    </row>
    <row r="476" spans="1:8" ht="24" x14ac:dyDescent="0.3">
      <c r="A476" s="382" t="s">
        <v>239</v>
      </c>
      <c r="B476" s="322">
        <v>70</v>
      </c>
      <c r="C476" s="364" t="s">
        <v>15</v>
      </c>
      <c r="D476" s="364" t="s">
        <v>15</v>
      </c>
      <c r="E476" s="352">
        <v>928</v>
      </c>
      <c r="F476" s="468" t="s">
        <v>388</v>
      </c>
      <c r="G476" s="345" t="s">
        <v>16</v>
      </c>
      <c r="H476" s="405">
        <f>SUM(H477+H481+H484)</f>
        <v>1422356</v>
      </c>
    </row>
    <row r="477" spans="1:8" ht="31.8" x14ac:dyDescent="0.3">
      <c r="A477" s="339" t="s">
        <v>63</v>
      </c>
      <c r="B477" s="394">
        <v>70</v>
      </c>
      <c r="C477" s="362" t="s">
        <v>15</v>
      </c>
      <c r="D477" s="362" t="s">
        <v>15</v>
      </c>
      <c r="E477" s="320">
        <v>928</v>
      </c>
      <c r="F477" s="438" t="s">
        <v>388</v>
      </c>
      <c r="G477" s="323" t="s">
        <v>64</v>
      </c>
      <c r="H477" s="406">
        <f>SUM(H478)</f>
        <v>875196</v>
      </c>
    </row>
    <row r="478" spans="1:8" x14ac:dyDescent="0.3">
      <c r="A478" s="326" t="s">
        <v>65</v>
      </c>
      <c r="B478" s="394">
        <v>70</v>
      </c>
      <c r="C478" s="362" t="s">
        <v>15</v>
      </c>
      <c r="D478" s="362" t="s">
        <v>15</v>
      </c>
      <c r="E478" s="320">
        <v>928</v>
      </c>
      <c r="F478" s="438" t="s">
        <v>388</v>
      </c>
      <c r="G478" s="323" t="s">
        <v>66</v>
      </c>
      <c r="H478" s="406">
        <f>SUM(H479:H480)</f>
        <v>875196</v>
      </c>
    </row>
    <row r="479" spans="1:8" x14ac:dyDescent="0.3">
      <c r="A479" s="326" t="s">
        <v>67</v>
      </c>
      <c r="B479" s="394">
        <v>70</v>
      </c>
      <c r="C479" s="362" t="s">
        <v>15</v>
      </c>
      <c r="D479" s="362" t="s">
        <v>15</v>
      </c>
      <c r="E479" s="320">
        <v>928</v>
      </c>
      <c r="F479" s="438" t="s">
        <v>388</v>
      </c>
      <c r="G479" s="323" t="s">
        <v>68</v>
      </c>
      <c r="H479" s="406">
        <f>SUM(Лист1!G518)</f>
        <v>875196</v>
      </c>
    </row>
    <row r="480" spans="1:8" x14ac:dyDescent="0.3">
      <c r="A480" s="326" t="s">
        <v>69</v>
      </c>
      <c r="B480" s="394">
        <v>70</v>
      </c>
      <c r="C480" s="362" t="s">
        <v>15</v>
      </c>
      <c r="D480" s="362" t="s">
        <v>15</v>
      </c>
      <c r="E480" s="320">
        <v>928</v>
      </c>
      <c r="F480" s="438" t="s">
        <v>388</v>
      </c>
      <c r="G480" s="323" t="s">
        <v>70</v>
      </c>
      <c r="H480" s="406">
        <f>SUM(Лист1!G519)</f>
        <v>0</v>
      </c>
    </row>
    <row r="481" spans="1:8" x14ac:dyDescent="0.3">
      <c r="A481" s="339" t="s">
        <v>21</v>
      </c>
      <c r="B481" s="394">
        <v>70</v>
      </c>
      <c r="C481" s="362" t="s">
        <v>15</v>
      </c>
      <c r="D481" s="362" t="s">
        <v>15</v>
      </c>
      <c r="E481" s="320">
        <v>928</v>
      </c>
      <c r="F481" s="438" t="s">
        <v>388</v>
      </c>
      <c r="G481" s="323" t="s">
        <v>22</v>
      </c>
      <c r="H481" s="406">
        <f>SUM(H482)</f>
        <v>536760</v>
      </c>
    </row>
    <row r="482" spans="1:8" x14ac:dyDescent="0.3">
      <c r="A482" s="326" t="s">
        <v>23</v>
      </c>
      <c r="B482" s="394">
        <v>70</v>
      </c>
      <c r="C482" s="362" t="s">
        <v>15</v>
      </c>
      <c r="D482" s="362" t="s">
        <v>15</v>
      </c>
      <c r="E482" s="320">
        <v>928</v>
      </c>
      <c r="F482" s="438" t="s">
        <v>388</v>
      </c>
      <c r="G482" s="323" t="s">
        <v>24</v>
      </c>
      <c r="H482" s="406">
        <f>SUM(H483)</f>
        <v>536760</v>
      </c>
    </row>
    <row r="483" spans="1:8" x14ac:dyDescent="0.3">
      <c r="A483" s="326" t="s">
        <v>25</v>
      </c>
      <c r="B483" s="394">
        <v>70</v>
      </c>
      <c r="C483" s="362" t="s">
        <v>15</v>
      </c>
      <c r="D483" s="362" t="s">
        <v>15</v>
      </c>
      <c r="E483" s="320">
        <v>928</v>
      </c>
      <c r="F483" s="438" t="s">
        <v>388</v>
      </c>
      <c r="G483" s="323" t="s">
        <v>26</v>
      </c>
      <c r="H483" s="406">
        <f>SUM(Лист1!G522)</f>
        <v>536760</v>
      </c>
    </row>
    <row r="484" spans="1:8" x14ac:dyDescent="0.3">
      <c r="A484" s="339" t="s">
        <v>76</v>
      </c>
      <c r="B484" s="394">
        <v>70</v>
      </c>
      <c r="C484" s="362" t="s">
        <v>15</v>
      </c>
      <c r="D484" s="362" t="s">
        <v>15</v>
      </c>
      <c r="E484" s="320">
        <v>928</v>
      </c>
      <c r="F484" s="438" t="s">
        <v>388</v>
      </c>
      <c r="G484" s="323" t="s">
        <v>77</v>
      </c>
      <c r="H484" s="406">
        <f>SUM(H485)</f>
        <v>10400</v>
      </c>
    </row>
    <row r="485" spans="1:8" x14ac:dyDescent="0.3">
      <c r="A485" s="326" t="s">
        <v>403</v>
      </c>
      <c r="B485" s="394">
        <v>70</v>
      </c>
      <c r="C485" s="362" t="s">
        <v>15</v>
      </c>
      <c r="D485" s="362" t="s">
        <v>15</v>
      </c>
      <c r="E485" s="320">
        <v>928</v>
      </c>
      <c r="F485" s="438" t="s">
        <v>388</v>
      </c>
      <c r="G485" s="323" t="s">
        <v>402</v>
      </c>
      <c r="H485" s="406">
        <f>SUM(Лист1!G524)</f>
        <v>10400</v>
      </c>
    </row>
    <row r="486" spans="1:8" x14ac:dyDescent="0.3">
      <c r="A486" s="326" t="s">
        <v>78</v>
      </c>
      <c r="B486" s="380" t="s">
        <v>270</v>
      </c>
      <c r="C486" s="362" t="s">
        <v>15</v>
      </c>
      <c r="D486" s="362" t="s">
        <v>15</v>
      </c>
      <c r="E486" s="320">
        <v>928</v>
      </c>
      <c r="F486" s="324">
        <v>10040</v>
      </c>
      <c r="G486" s="323" t="s">
        <v>79</v>
      </c>
      <c r="H486" s="406">
        <f>SUM(Лист1!G525)</f>
        <v>2100</v>
      </c>
    </row>
    <row r="487" spans="1:8" x14ac:dyDescent="0.3">
      <c r="A487" s="326" t="s">
        <v>80</v>
      </c>
      <c r="B487" s="394">
        <v>70</v>
      </c>
      <c r="C487" s="362" t="s">
        <v>15</v>
      </c>
      <c r="D487" s="362" t="s">
        <v>15</v>
      </c>
      <c r="E487" s="320">
        <v>928</v>
      </c>
      <c r="F487" s="438" t="s">
        <v>388</v>
      </c>
      <c r="G487" s="323" t="s">
        <v>81</v>
      </c>
      <c r="H487" s="406">
        <f>SUM(Лист1!G526)</f>
        <v>8300</v>
      </c>
    </row>
    <row r="488" spans="1:8" x14ac:dyDescent="0.3">
      <c r="A488" s="326" t="s">
        <v>84</v>
      </c>
      <c r="B488" s="394">
        <v>70</v>
      </c>
      <c r="C488" s="362" t="s">
        <v>15</v>
      </c>
      <c r="D488" s="362" t="s">
        <v>15</v>
      </c>
      <c r="E488" s="320">
        <v>928</v>
      </c>
      <c r="F488" s="438" t="s">
        <v>388</v>
      </c>
      <c r="G488" s="323" t="s">
        <v>85</v>
      </c>
      <c r="H488" s="406">
        <f>SUM(Лист1!G527)</f>
        <v>0</v>
      </c>
    </row>
    <row r="489" spans="1:8" ht="17.399999999999999" x14ac:dyDescent="0.3">
      <c r="A489" s="358" t="s">
        <v>240</v>
      </c>
      <c r="B489" s="322">
        <v>70</v>
      </c>
      <c r="C489" s="364" t="s">
        <v>15</v>
      </c>
      <c r="D489" s="364" t="s">
        <v>15</v>
      </c>
      <c r="E489" s="352">
        <v>929</v>
      </c>
      <c r="F489" s="467" t="s">
        <v>370</v>
      </c>
      <c r="G489" s="467" t="s">
        <v>16</v>
      </c>
      <c r="H489" s="405">
        <f>SUM(H490+H494+H505)</f>
        <v>804696</v>
      </c>
    </row>
    <row r="490" spans="1:8" ht="24" x14ac:dyDescent="0.3">
      <c r="A490" s="382" t="s">
        <v>242</v>
      </c>
      <c r="B490" s="322">
        <v>70</v>
      </c>
      <c r="C490" s="364" t="s">
        <v>15</v>
      </c>
      <c r="D490" s="364" t="s">
        <v>15</v>
      </c>
      <c r="E490" s="354" t="s">
        <v>241</v>
      </c>
      <c r="F490" s="467">
        <v>10060</v>
      </c>
      <c r="G490" s="464" t="s">
        <v>16</v>
      </c>
      <c r="H490" s="405">
        <f>SUM(H491)</f>
        <v>666624</v>
      </c>
    </row>
    <row r="491" spans="1:8" ht="31.8" x14ac:dyDescent="0.3">
      <c r="A491" s="339" t="s">
        <v>63</v>
      </c>
      <c r="B491" s="394">
        <v>70</v>
      </c>
      <c r="C491" s="362" t="s">
        <v>15</v>
      </c>
      <c r="D491" s="362" t="s">
        <v>15</v>
      </c>
      <c r="E491" s="355" t="s">
        <v>241</v>
      </c>
      <c r="F491" s="481">
        <v>10060</v>
      </c>
      <c r="G491" s="462" t="s">
        <v>64</v>
      </c>
      <c r="H491" s="406">
        <f>SUM(H492)</f>
        <v>666624</v>
      </c>
    </row>
    <row r="492" spans="1:8" x14ac:dyDescent="0.3">
      <c r="A492" s="326" t="s">
        <v>65</v>
      </c>
      <c r="B492" s="394">
        <v>70</v>
      </c>
      <c r="C492" s="362" t="s">
        <v>15</v>
      </c>
      <c r="D492" s="362" t="s">
        <v>15</v>
      </c>
      <c r="E492" s="355" t="s">
        <v>241</v>
      </c>
      <c r="F492" s="481">
        <v>10060</v>
      </c>
      <c r="G492" s="462" t="s">
        <v>66</v>
      </c>
      <c r="H492" s="406">
        <f>SUM(H493)</f>
        <v>666624</v>
      </c>
    </row>
    <row r="493" spans="1:8" x14ac:dyDescent="0.3">
      <c r="A493" s="326" t="s">
        <v>67</v>
      </c>
      <c r="B493" s="394">
        <v>70</v>
      </c>
      <c r="C493" s="362" t="s">
        <v>15</v>
      </c>
      <c r="D493" s="362" t="s">
        <v>15</v>
      </c>
      <c r="E493" s="355" t="s">
        <v>241</v>
      </c>
      <c r="F493" s="481">
        <v>10060</v>
      </c>
      <c r="G493" s="462" t="s">
        <v>68</v>
      </c>
      <c r="H493" s="406">
        <f>SUM(Лист1!G534)</f>
        <v>666624</v>
      </c>
    </row>
    <row r="494" spans="1:8" ht="24" x14ac:dyDescent="0.3">
      <c r="A494" s="379" t="s">
        <v>243</v>
      </c>
      <c r="B494" s="322">
        <v>70</v>
      </c>
      <c r="C494" s="364" t="s">
        <v>15</v>
      </c>
      <c r="D494" s="364" t="s">
        <v>15</v>
      </c>
      <c r="E494" s="354" t="s">
        <v>241</v>
      </c>
      <c r="F494" s="467">
        <v>10070</v>
      </c>
      <c r="G494" s="464" t="s">
        <v>16</v>
      </c>
      <c r="H494" s="405">
        <f>SUM(H495+H498+H501)</f>
        <v>138072</v>
      </c>
    </row>
    <row r="495" spans="1:8" ht="31.8" x14ac:dyDescent="0.3">
      <c r="A495" s="339" t="s">
        <v>63</v>
      </c>
      <c r="B495" s="394">
        <v>70</v>
      </c>
      <c r="C495" s="362" t="s">
        <v>15</v>
      </c>
      <c r="D495" s="362" t="s">
        <v>15</v>
      </c>
      <c r="E495" s="355" t="s">
        <v>241</v>
      </c>
      <c r="F495" s="481">
        <v>10070</v>
      </c>
      <c r="G495" s="462" t="s">
        <v>64</v>
      </c>
      <c r="H495" s="406">
        <f>SUM(H496)</f>
        <v>81297</v>
      </c>
    </row>
    <row r="496" spans="1:8" x14ac:dyDescent="0.3">
      <c r="A496" s="326" t="s">
        <v>65</v>
      </c>
      <c r="B496" s="394">
        <v>70</v>
      </c>
      <c r="C496" s="362" t="s">
        <v>15</v>
      </c>
      <c r="D496" s="362" t="s">
        <v>15</v>
      </c>
      <c r="E496" s="355" t="s">
        <v>241</v>
      </c>
      <c r="F496" s="481">
        <v>10070</v>
      </c>
      <c r="G496" s="462" t="s">
        <v>66</v>
      </c>
      <c r="H496" s="406">
        <f>SUM(H497)</f>
        <v>81297</v>
      </c>
    </row>
    <row r="497" spans="1:8" x14ac:dyDescent="0.3">
      <c r="A497" s="326" t="s">
        <v>67</v>
      </c>
      <c r="B497" s="394">
        <v>70</v>
      </c>
      <c r="C497" s="362" t="s">
        <v>15</v>
      </c>
      <c r="D497" s="362" t="s">
        <v>15</v>
      </c>
      <c r="E497" s="355" t="s">
        <v>241</v>
      </c>
      <c r="F497" s="481">
        <v>10070</v>
      </c>
      <c r="G497" s="462" t="s">
        <v>68</v>
      </c>
      <c r="H497" s="406">
        <f>SUM(Лист1!G538)</f>
        <v>81297</v>
      </c>
    </row>
    <row r="498" spans="1:8" x14ac:dyDescent="0.3">
      <c r="A498" s="339" t="s">
        <v>21</v>
      </c>
      <c r="B498" s="394">
        <v>70</v>
      </c>
      <c r="C498" s="362" t="s">
        <v>15</v>
      </c>
      <c r="D498" s="362" t="s">
        <v>15</v>
      </c>
      <c r="E498" s="355" t="s">
        <v>241</v>
      </c>
      <c r="F498" s="481">
        <v>10070</v>
      </c>
      <c r="G498" s="462" t="s">
        <v>22</v>
      </c>
      <c r="H498" s="406">
        <f>SUM(H499)</f>
        <v>55575</v>
      </c>
    </row>
    <row r="499" spans="1:8" x14ac:dyDescent="0.3">
      <c r="A499" s="326" t="s">
        <v>23</v>
      </c>
      <c r="B499" s="394">
        <v>70</v>
      </c>
      <c r="C499" s="362" t="s">
        <v>15</v>
      </c>
      <c r="D499" s="362" t="s">
        <v>15</v>
      </c>
      <c r="E499" s="355" t="s">
        <v>241</v>
      </c>
      <c r="F499" s="481">
        <v>10070</v>
      </c>
      <c r="G499" s="462" t="s">
        <v>24</v>
      </c>
      <c r="H499" s="406">
        <f>SUM(H500)</f>
        <v>55575</v>
      </c>
    </row>
    <row r="500" spans="1:8" x14ac:dyDescent="0.3">
      <c r="A500" s="326" t="s">
        <v>25</v>
      </c>
      <c r="B500" s="394">
        <v>70</v>
      </c>
      <c r="C500" s="362" t="s">
        <v>15</v>
      </c>
      <c r="D500" s="362" t="s">
        <v>15</v>
      </c>
      <c r="E500" s="355" t="s">
        <v>241</v>
      </c>
      <c r="F500" s="481">
        <v>10070</v>
      </c>
      <c r="G500" s="462" t="s">
        <v>26</v>
      </c>
      <c r="H500" s="406">
        <f>SUM(Лист1!G541)</f>
        <v>55575</v>
      </c>
    </row>
    <row r="501" spans="1:8" x14ac:dyDescent="0.3">
      <c r="A501" s="339" t="s">
        <v>76</v>
      </c>
      <c r="B501" s="394">
        <v>70</v>
      </c>
      <c r="C501" s="362" t="s">
        <v>15</v>
      </c>
      <c r="D501" s="362" t="s">
        <v>15</v>
      </c>
      <c r="E501" s="355" t="s">
        <v>241</v>
      </c>
      <c r="F501" s="481">
        <v>10070</v>
      </c>
      <c r="G501" s="462" t="s">
        <v>77</v>
      </c>
      <c r="H501" s="406">
        <f>SUM(H503:H504)</f>
        <v>1200</v>
      </c>
    </row>
    <row r="502" spans="1:8" x14ac:dyDescent="0.3">
      <c r="A502" s="440" t="s">
        <v>403</v>
      </c>
      <c r="B502" s="394">
        <v>70</v>
      </c>
      <c r="C502" s="362" t="s">
        <v>15</v>
      </c>
      <c r="D502" s="362" t="s">
        <v>15</v>
      </c>
      <c r="E502" s="470" t="s">
        <v>241</v>
      </c>
      <c r="F502" s="481">
        <v>10070</v>
      </c>
      <c r="G502" s="462" t="s">
        <v>402</v>
      </c>
      <c r="H502" s="406">
        <f>SUM(H503:H504)</f>
        <v>1200</v>
      </c>
    </row>
    <row r="503" spans="1:8" x14ac:dyDescent="0.3">
      <c r="A503" s="326" t="s">
        <v>80</v>
      </c>
      <c r="B503" s="394">
        <v>70</v>
      </c>
      <c r="C503" s="362" t="s">
        <v>15</v>
      </c>
      <c r="D503" s="362" t="s">
        <v>15</v>
      </c>
      <c r="E503" s="355" t="s">
        <v>241</v>
      </c>
      <c r="F503" s="481">
        <v>10070</v>
      </c>
      <c r="G503" s="462" t="s">
        <v>81</v>
      </c>
      <c r="H503" s="406">
        <f>SUM(Лист1!G544)</f>
        <v>1200</v>
      </c>
    </row>
    <row r="504" spans="1:8" x14ac:dyDescent="0.3">
      <c r="A504" s="326" t="s">
        <v>84</v>
      </c>
      <c r="B504" s="394">
        <v>70</v>
      </c>
      <c r="C504" s="362" t="s">
        <v>15</v>
      </c>
      <c r="D504" s="362" t="s">
        <v>15</v>
      </c>
      <c r="E504" s="355" t="s">
        <v>241</v>
      </c>
      <c r="F504" s="481">
        <v>10070</v>
      </c>
      <c r="G504" s="462" t="s">
        <v>85</v>
      </c>
      <c r="H504" s="406">
        <f>SUM(Лист1!G545)</f>
        <v>0</v>
      </c>
    </row>
    <row r="505" spans="1:8" ht="27" x14ac:dyDescent="0.3">
      <c r="A505" s="342" t="s">
        <v>244</v>
      </c>
      <c r="B505" s="322">
        <v>70</v>
      </c>
      <c r="C505" s="364" t="s">
        <v>15</v>
      </c>
      <c r="D505" s="364" t="s">
        <v>15</v>
      </c>
      <c r="E505" s="354" t="s">
        <v>241</v>
      </c>
      <c r="F505" s="467">
        <v>11470</v>
      </c>
      <c r="G505" s="464" t="s">
        <v>16</v>
      </c>
      <c r="H505" s="405">
        <f>SUM(H506)</f>
        <v>0</v>
      </c>
    </row>
    <row r="506" spans="1:8" ht="31.8" x14ac:dyDescent="0.3">
      <c r="A506" s="326" t="s">
        <v>63</v>
      </c>
      <c r="B506" s="394">
        <v>70</v>
      </c>
      <c r="C506" s="362" t="s">
        <v>15</v>
      </c>
      <c r="D506" s="362" t="s">
        <v>15</v>
      </c>
      <c r="E506" s="355" t="s">
        <v>241</v>
      </c>
      <c r="F506" s="481">
        <v>11470</v>
      </c>
      <c r="G506" s="462" t="s">
        <v>64</v>
      </c>
      <c r="H506" s="406">
        <f>SUM(H507)</f>
        <v>0</v>
      </c>
    </row>
    <row r="507" spans="1:8" x14ac:dyDescent="0.3">
      <c r="A507" s="326" t="s">
        <v>65</v>
      </c>
      <c r="B507" s="394">
        <v>70</v>
      </c>
      <c r="C507" s="362" t="s">
        <v>15</v>
      </c>
      <c r="D507" s="362" t="s">
        <v>15</v>
      </c>
      <c r="E507" s="355" t="s">
        <v>241</v>
      </c>
      <c r="F507" s="481">
        <v>11470</v>
      </c>
      <c r="G507" s="462" t="s">
        <v>66</v>
      </c>
      <c r="H507" s="406">
        <f>SUM(H508)</f>
        <v>0</v>
      </c>
    </row>
    <row r="508" spans="1:8" x14ac:dyDescent="0.3">
      <c r="A508" s="326" t="s">
        <v>67</v>
      </c>
      <c r="B508" s="394">
        <v>70</v>
      </c>
      <c r="C508" s="362" t="s">
        <v>15</v>
      </c>
      <c r="D508" s="362" t="s">
        <v>15</v>
      </c>
      <c r="E508" s="355" t="s">
        <v>241</v>
      </c>
      <c r="F508" s="481">
        <v>11470</v>
      </c>
      <c r="G508" s="462" t="s">
        <v>68</v>
      </c>
      <c r="H508" s="406">
        <f>SUM(Лист1!G549)</f>
        <v>0</v>
      </c>
    </row>
    <row r="509" spans="1:8" ht="15.6" x14ac:dyDescent="0.3">
      <c r="A509" s="337" t="s">
        <v>245</v>
      </c>
      <c r="B509" s="313"/>
      <c r="C509" s="313"/>
      <c r="D509" s="428"/>
      <c r="E509" s="313"/>
      <c r="F509" s="313"/>
      <c r="G509" s="313"/>
      <c r="H509" s="405">
        <f>SUM(H11+H71+H274+H401+H469)</f>
        <v>512061572.30000001</v>
      </c>
    </row>
  </sheetData>
  <mergeCells count="6">
    <mergeCell ref="A7:H7"/>
    <mergeCell ref="C4:H4"/>
    <mergeCell ref="C5:H5"/>
    <mergeCell ref="C6:H6"/>
    <mergeCell ref="C2:H2"/>
    <mergeCell ref="C3:H3"/>
  </mergeCells>
  <pageMargins left="0.70866141732283472" right="0.70866141732283472" top="0.74803149606299213" bottom="0.74803149606299213" header="0.31496062992125984" footer="0.31496062992125984"/>
  <pageSetup paperSize="9" scale="6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5"/>
  <sheetViews>
    <sheetView topLeftCell="A525" workbookViewId="0">
      <selection activeCell="F185" sqref="F185"/>
    </sheetView>
  </sheetViews>
  <sheetFormatPr defaultRowHeight="14.4" x14ac:dyDescent="0.3"/>
  <cols>
    <col min="1" max="1" width="58.33203125" customWidth="1"/>
    <col min="4" max="4" width="17" customWidth="1"/>
    <col min="6" max="6" width="18.109375" customWidth="1"/>
  </cols>
  <sheetData>
    <row r="1" spans="1:6" x14ac:dyDescent="0.3">
      <c r="A1" s="429" t="s">
        <v>246</v>
      </c>
      <c r="B1" s="450"/>
      <c r="C1" s="586"/>
      <c r="D1" s="586"/>
      <c r="E1" s="586"/>
      <c r="F1" s="586"/>
    </row>
    <row r="2" spans="1:6" x14ac:dyDescent="0.3">
      <c r="A2" s="428"/>
      <c r="B2" s="500"/>
      <c r="C2" s="586"/>
      <c r="D2" s="586"/>
      <c r="E2" s="586"/>
      <c r="F2" s="586"/>
    </row>
    <row r="3" spans="1:6" x14ac:dyDescent="0.3">
      <c r="A3" s="428"/>
      <c r="B3" s="500"/>
      <c r="C3" s="586"/>
      <c r="D3" s="586"/>
      <c r="E3" s="586"/>
      <c r="F3" s="586"/>
    </row>
    <row r="4" spans="1:6" x14ac:dyDescent="0.3">
      <c r="A4" s="428"/>
      <c r="B4" s="500"/>
      <c r="C4" s="586"/>
      <c r="D4" s="586"/>
      <c r="E4" s="586"/>
      <c r="F4" s="586"/>
    </row>
    <row r="5" spans="1:6" x14ac:dyDescent="0.3">
      <c r="A5" s="428"/>
      <c r="B5" s="500"/>
      <c r="C5" s="586"/>
      <c r="D5" s="586"/>
      <c r="E5" s="586"/>
      <c r="F5" s="586"/>
    </row>
    <row r="6" spans="1:6" ht="17.399999999999999" x14ac:dyDescent="0.3">
      <c r="A6" s="587" t="s">
        <v>273</v>
      </c>
      <c r="B6" s="587"/>
      <c r="C6" s="587"/>
      <c r="D6" s="587"/>
      <c r="E6" s="587"/>
      <c r="F6" s="587"/>
    </row>
    <row r="7" spans="1:6" ht="17.399999999999999" x14ac:dyDescent="0.3">
      <c r="A7" s="587" t="s">
        <v>282</v>
      </c>
      <c r="B7" s="587"/>
      <c r="C7" s="587"/>
      <c r="D7" s="587"/>
      <c r="E7" s="587"/>
      <c r="F7" s="587"/>
    </row>
    <row r="8" spans="1:6" ht="17.399999999999999" x14ac:dyDescent="0.3">
      <c r="A8" s="587" t="s">
        <v>274</v>
      </c>
      <c r="B8" s="587"/>
      <c r="C8" s="587"/>
      <c r="D8" s="587"/>
      <c r="E8" s="587"/>
      <c r="F8" s="587"/>
    </row>
    <row r="9" spans="1:6" ht="17.399999999999999" x14ac:dyDescent="0.3">
      <c r="A9" s="587" t="s">
        <v>275</v>
      </c>
      <c r="B9" s="587"/>
      <c r="C9" s="587"/>
      <c r="D9" s="587"/>
      <c r="E9" s="587"/>
      <c r="F9" s="587"/>
    </row>
    <row r="10" spans="1:6" ht="17.399999999999999" x14ac:dyDescent="0.3">
      <c r="A10" s="433"/>
      <c r="B10" s="430"/>
      <c r="C10" s="431"/>
      <c r="D10" s="431"/>
      <c r="E10" s="432"/>
      <c r="F10" s="501"/>
    </row>
    <row r="11" spans="1:6" x14ac:dyDescent="0.3">
      <c r="A11" s="591" t="s">
        <v>4</v>
      </c>
      <c r="B11" s="593" t="s">
        <v>6</v>
      </c>
      <c r="C11" s="595" t="s">
        <v>7</v>
      </c>
      <c r="D11" s="595" t="s">
        <v>8</v>
      </c>
      <c r="E11" s="595" t="s">
        <v>9</v>
      </c>
      <c r="F11" s="589" t="s">
        <v>13</v>
      </c>
    </row>
    <row r="12" spans="1:6" x14ac:dyDescent="0.3">
      <c r="A12" s="592"/>
      <c r="B12" s="594"/>
      <c r="C12" s="596"/>
      <c r="D12" s="596"/>
      <c r="E12" s="596"/>
      <c r="F12" s="590"/>
    </row>
    <row r="13" spans="1:6" x14ac:dyDescent="0.3">
      <c r="A13" s="434">
        <v>1</v>
      </c>
      <c r="B13" s="502" t="s">
        <v>276</v>
      </c>
      <c r="C13" s="503">
        <v>3</v>
      </c>
      <c r="D13" s="503">
        <v>4</v>
      </c>
      <c r="E13" s="503">
        <v>5</v>
      </c>
      <c r="F13" s="504">
        <v>7</v>
      </c>
    </row>
    <row r="14" spans="1:6" ht="17.399999999999999" x14ac:dyDescent="0.3">
      <c r="A14" s="505" t="s">
        <v>96</v>
      </c>
      <c r="B14" s="506" t="s">
        <v>38</v>
      </c>
      <c r="C14" s="507" t="s">
        <v>15</v>
      </c>
      <c r="D14" s="507" t="s">
        <v>283</v>
      </c>
      <c r="E14" s="507" t="s">
        <v>16</v>
      </c>
      <c r="F14" s="534">
        <f>SUM(F15+F21+F35+F59+F64+F97+F102+F106)</f>
        <v>39932817.100000001</v>
      </c>
    </row>
    <row r="15" spans="1:6" ht="40.200000000000003" x14ac:dyDescent="0.3">
      <c r="A15" s="439" t="s">
        <v>236</v>
      </c>
      <c r="B15" s="508" t="s">
        <v>38</v>
      </c>
      <c r="C15" s="509" t="s">
        <v>47</v>
      </c>
      <c r="D15" s="509" t="s">
        <v>283</v>
      </c>
      <c r="E15" s="510" t="s">
        <v>16</v>
      </c>
      <c r="F15" s="535">
        <f>SUM(F16)</f>
        <v>1169442</v>
      </c>
    </row>
    <row r="16" spans="1:6" ht="27" x14ac:dyDescent="0.3">
      <c r="A16" s="511" t="s">
        <v>277</v>
      </c>
      <c r="B16" s="462" t="s">
        <v>38</v>
      </c>
      <c r="C16" s="481" t="s">
        <v>47</v>
      </c>
      <c r="D16" s="481">
        <v>7000010050</v>
      </c>
      <c r="E16" s="485" t="s">
        <v>16</v>
      </c>
      <c r="F16" s="489">
        <f>SUM(F17)</f>
        <v>1169442</v>
      </c>
    </row>
    <row r="17" spans="1:6" ht="31.8" x14ac:dyDescent="0.3">
      <c r="A17" s="440" t="s">
        <v>63</v>
      </c>
      <c r="B17" s="462" t="s">
        <v>38</v>
      </c>
      <c r="C17" s="481" t="s">
        <v>47</v>
      </c>
      <c r="D17" s="481">
        <v>7000010050</v>
      </c>
      <c r="E17" s="485" t="s">
        <v>64</v>
      </c>
      <c r="F17" s="489">
        <f>SUM(F18)</f>
        <v>1169442</v>
      </c>
    </row>
    <row r="18" spans="1:6" x14ac:dyDescent="0.3">
      <c r="A18" s="440" t="s">
        <v>65</v>
      </c>
      <c r="B18" s="462" t="s">
        <v>38</v>
      </c>
      <c r="C18" s="481" t="s">
        <v>47</v>
      </c>
      <c r="D18" s="481">
        <v>7000010050</v>
      </c>
      <c r="E18" s="485" t="s">
        <v>66</v>
      </c>
      <c r="F18" s="489">
        <f>SUM(F19:F20)</f>
        <v>1169442</v>
      </c>
    </row>
    <row r="19" spans="1:6" x14ac:dyDescent="0.3">
      <c r="A19" s="440" t="s">
        <v>67</v>
      </c>
      <c r="B19" s="436" t="s">
        <v>38</v>
      </c>
      <c r="C19" s="437" t="s">
        <v>47</v>
      </c>
      <c r="D19" s="481">
        <v>7000010050</v>
      </c>
      <c r="E19" s="436" t="s">
        <v>68</v>
      </c>
      <c r="F19" s="489">
        <f>SUM(Лист1!G512)</f>
        <v>1169442</v>
      </c>
    </row>
    <row r="20" spans="1:6" x14ac:dyDescent="0.3">
      <c r="A20" s="440" t="s">
        <v>69</v>
      </c>
      <c r="B20" s="436" t="s">
        <v>38</v>
      </c>
      <c r="C20" s="437" t="s">
        <v>47</v>
      </c>
      <c r="D20" s="481">
        <v>7000010050</v>
      </c>
      <c r="E20" s="436" t="s">
        <v>70</v>
      </c>
      <c r="F20" s="489">
        <f>SUM(Лист1!G513)</f>
        <v>0</v>
      </c>
    </row>
    <row r="21" spans="1:6" ht="55.8" x14ac:dyDescent="0.3">
      <c r="A21" s="512" t="s">
        <v>278</v>
      </c>
      <c r="B21" s="508" t="s">
        <v>38</v>
      </c>
      <c r="C21" s="509" t="s">
        <v>18</v>
      </c>
      <c r="D21" s="509" t="s">
        <v>283</v>
      </c>
      <c r="E21" s="510" t="s">
        <v>16</v>
      </c>
      <c r="F21" s="557">
        <f>SUM(F22)</f>
        <v>1422356</v>
      </c>
    </row>
    <row r="22" spans="1:6" ht="27" x14ac:dyDescent="0.3">
      <c r="A22" s="452" t="s">
        <v>239</v>
      </c>
      <c r="B22" s="462" t="s">
        <v>38</v>
      </c>
      <c r="C22" s="462" t="s">
        <v>18</v>
      </c>
      <c r="D22" s="481">
        <v>7000010040</v>
      </c>
      <c r="E22" s="485" t="s">
        <v>16</v>
      </c>
      <c r="F22" s="489">
        <f>SUM(F23+F27+F30)</f>
        <v>1422356</v>
      </c>
    </row>
    <row r="23" spans="1:6" ht="31.8" x14ac:dyDescent="0.3">
      <c r="A23" s="440" t="s">
        <v>63</v>
      </c>
      <c r="B23" s="462" t="s">
        <v>38</v>
      </c>
      <c r="C23" s="436" t="s">
        <v>18</v>
      </c>
      <c r="D23" s="481">
        <v>7000010040</v>
      </c>
      <c r="E23" s="485" t="s">
        <v>64</v>
      </c>
      <c r="F23" s="489">
        <f>SUM(F24)</f>
        <v>875196</v>
      </c>
    </row>
    <row r="24" spans="1:6" x14ac:dyDescent="0.3">
      <c r="A24" s="440" t="s">
        <v>65</v>
      </c>
      <c r="B24" s="462" t="s">
        <v>38</v>
      </c>
      <c r="C24" s="436" t="s">
        <v>18</v>
      </c>
      <c r="D24" s="481">
        <v>7000010040</v>
      </c>
      <c r="E24" s="485" t="s">
        <v>66</v>
      </c>
      <c r="F24" s="489">
        <f>SUM(F25:F26)</f>
        <v>875196</v>
      </c>
    </row>
    <row r="25" spans="1:6" x14ac:dyDescent="0.3">
      <c r="A25" s="440" t="s">
        <v>67</v>
      </c>
      <c r="B25" s="436" t="s">
        <v>38</v>
      </c>
      <c r="C25" s="436" t="s">
        <v>18</v>
      </c>
      <c r="D25" s="481">
        <v>7000010040</v>
      </c>
      <c r="E25" s="436" t="s">
        <v>68</v>
      </c>
      <c r="F25" s="489">
        <f>SUM(Лист1!G518)</f>
        <v>875196</v>
      </c>
    </row>
    <row r="26" spans="1:6" x14ac:dyDescent="0.3">
      <c r="A26" s="440" t="s">
        <v>69</v>
      </c>
      <c r="B26" s="436" t="s">
        <v>38</v>
      </c>
      <c r="C26" s="436" t="s">
        <v>18</v>
      </c>
      <c r="D26" s="481">
        <v>7000010040</v>
      </c>
      <c r="E26" s="436" t="s">
        <v>70</v>
      </c>
      <c r="F26" s="489">
        <f>SUM(Лист1!G519)</f>
        <v>0</v>
      </c>
    </row>
    <row r="27" spans="1:6" x14ac:dyDescent="0.3">
      <c r="A27" s="440" t="s">
        <v>21</v>
      </c>
      <c r="B27" s="436" t="s">
        <v>38</v>
      </c>
      <c r="C27" s="436" t="s">
        <v>18</v>
      </c>
      <c r="D27" s="481">
        <v>7000010040</v>
      </c>
      <c r="E27" s="436" t="s">
        <v>22</v>
      </c>
      <c r="F27" s="489">
        <f>SUM(F28)</f>
        <v>536760</v>
      </c>
    </row>
    <row r="28" spans="1:6" x14ac:dyDescent="0.3">
      <c r="A28" s="440" t="s">
        <v>23</v>
      </c>
      <c r="B28" s="436" t="s">
        <v>38</v>
      </c>
      <c r="C28" s="436" t="s">
        <v>18</v>
      </c>
      <c r="D28" s="481">
        <v>7000010040</v>
      </c>
      <c r="E28" s="436" t="s">
        <v>24</v>
      </c>
      <c r="F28" s="489">
        <f>SUM(F29)</f>
        <v>536760</v>
      </c>
    </row>
    <row r="29" spans="1:6" x14ac:dyDescent="0.3">
      <c r="A29" s="440" t="s">
        <v>25</v>
      </c>
      <c r="B29" s="436" t="s">
        <v>38</v>
      </c>
      <c r="C29" s="436" t="s">
        <v>18</v>
      </c>
      <c r="D29" s="481">
        <v>7000010040</v>
      </c>
      <c r="E29" s="436" t="s">
        <v>26</v>
      </c>
      <c r="F29" s="489">
        <f>SUM(Лист1!G522)</f>
        <v>536760</v>
      </c>
    </row>
    <row r="30" spans="1:6" x14ac:dyDescent="0.3">
      <c r="A30" s="440" t="s">
        <v>76</v>
      </c>
      <c r="B30" s="436" t="s">
        <v>38</v>
      </c>
      <c r="C30" s="436" t="s">
        <v>18</v>
      </c>
      <c r="D30" s="481">
        <v>7000010040</v>
      </c>
      <c r="E30" s="436" t="s">
        <v>77</v>
      </c>
      <c r="F30" s="489">
        <f>SUM(F31)</f>
        <v>10400</v>
      </c>
    </row>
    <row r="31" spans="1:6" x14ac:dyDescent="0.3">
      <c r="A31" s="440" t="s">
        <v>403</v>
      </c>
      <c r="B31" s="436" t="s">
        <v>38</v>
      </c>
      <c r="C31" s="436" t="s">
        <v>18</v>
      </c>
      <c r="D31" s="481">
        <v>7000010040</v>
      </c>
      <c r="E31" s="436" t="s">
        <v>402</v>
      </c>
      <c r="F31" s="489">
        <f>SUM(F32:F34)</f>
        <v>10400</v>
      </c>
    </row>
    <row r="32" spans="1:6" x14ac:dyDescent="0.3">
      <c r="A32" s="440" t="s">
        <v>78</v>
      </c>
      <c r="B32" s="436" t="s">
        <v>38</v>
      </c>
      <c r="C32" s="436" t="s">
        <v>18</v>
      </c>
      <c r="D32" s="481">
        <v>7000010040</v>
      </c>
      <c r="E32" s="436" t="s">
        <v>79</v>
      </c>
      <c r="F32" s="489">
        <f>SUM(Лист1!G525)</f>
        <v>2100</v>
      </c>
    </row>
    <row r="33" spans="1:6" x14ac:dyDescent="0.3">
      <c r="A33" s="440" t="s">
        <v>80</v>
      </c>
      <c r="B33" s="436" t="s">
        <v>38</v>
      </c>
      <c r="C33" s="436" t="s">
        <v>18</v>
      </c>
      <c r="D33" s="481">
        <v>7000010040</v>
      </c>
      <c r="E33" s="436" t="s">
        <v>81</v>
      </c>
      <c r="F33" s="489">
        <f>SUM(Лист1!G526)</f>
        <v>8300</v>
      </c>
    </row>
    <row r="34" spans="1:6" x14ac:dyDescent="0.3">
      <c r="A34" s="440" t="s">
        <v>84</v>
      </c>
      <c r="B34" s="436" t="s">
        <v>38</v>
      </c>
      <c r="C34" s="436" t="s">
        <v>18</v>
      </c>
      <c r="D34" s="481">
        <v>7000010040</v>
      </c>
      <c r="E34" s="436" t="s">
        <v>85</v>
      </c>
      <c r="F34" s="489">
        <f>SUM(Лист1!G527)</f>
        <v>0</v>
      </c>
    </row>
    <row r="35" spans="1:6" ht="53.4" x14ac:dyDescent="0.3">
      <c r="A35" s="435" t="s">
        <v>157</v>
      </c>
      <c r="B35" s="464" t="s">
        <v>38</v>
      </c>
      <c r="C35" s="467" t="s">
        <v>92</v>
      </c>
      <c r="D35" s="467" t="s">
        <v>283</v>
      </c>
      <c r="E35" s="468" t="s">
        <v>16</v>
      </c>
      <c r="F35" s="568">
        <f>SUM(F36+F40+F45)</f>
        <v>25254250</v>
      </c>
    </row>
    <row r="36" spans="1:6" ht="27" x14ac:dyDescent="0.3">
      <c r="A36" s="452" t="s">
        <v>161</v>
      </c>
      <c r="B36" s="462" t="s">
        <v>38</v>
      </c>
      <c r="C36" s="485" t="s">
        <v>92</v>
      </c>
      <c r="D36" s="437" t="s">
        <v>336</v>
      </c>
      <c r="E36" s="485" t="s">
        <v>16</v>
      </c>
      <c r="F36" s="489">
        <f>SUM(F37)</f>
        <v>50000</v>
      </c>
    </row>
    <row r="37" spans="1:6" x14ac:dyDescent="0.3">
      <c r="A37" s="440" t="s">
        <v>21</v>
      </c>
      <c r="B37" s="436" t="s">
        <v>38</v>
      </c>
      <c r="C37" s="438" t="s">
        <v>92</v>
      </c>
      <c r="D37" s="437" t="s">
        <v>336</v>
      </c>
      <c r="E37" s="436" t="s">
        <v>22</v>
      </c>
      <c r="F37" s="489">
        <f>SUM(F38)</f>
        <v>50000</v>
      </c>
    </row>
    <row r="38" spans="1:6" x14ac:dyDescent="0.3">
      <c r="A38" s="440" t="s">
        <v>23</v>
      </c>
      <c r="B38" s="436" t="s">
        <v>38</v>
      </c>
      <c r="C38" s="438" t="s">
        <v>92</v>
      </c>
      <c r="D38" s="437" t="s">
        <v>336</v>
      </c>
      <c r="E38" s="436" t="s">
        <v>24</v>
      </c>
      <c r="F38" s="489">
        <f>SUM(F39)</f>
        <v>50000</v>
      </c>
    </row>
    <row r="39" spans="1:6" x14ac:dyDescent="0.3">
      <c r="A39" s="440" t="s">
        <v>25</v>
      </c>
      <c r="B39" s="436" t="s">
        <v>38</v>
      </c>
      <c r="C39" s="438" t="s">
        <v>92</v>
      </c>
      <c r="D39" s="437" t="s">
        <v>336</v>
      </c>
      <c r="E39" s="436" t="s">
        <v>26</v>
      </c>
      <c r="F39" s="489">
        <f>SUM(Лист1!G307)</f>
        <v>50000</v>
      </c>
    </row>
    <row r="40" spans="1:6" ht="27" x14ac:dyDescent="0.3">
      <c r="A40" s="452" t="s">
        <v>158</v>
      </c>
      <c r="B40" s="462" t="s">
        <v>38</v>
      </c>
      <c r="C40" s="481" t="s">
        <v>92</v>
      </c>
      <c r="D40" s="437" t="s">
        <v>334</v>
      </c>
      <c r="E40" s="462" t="s">
        <v>16</v>
      </c>
      <c r="F40" s="489">
        <f>SUM(F41)</f>
        <v>1197810</v>
      </c>
    </row>
    <row r="41" spans="1:6" ht="31.8" x14ac:dyDescent="0.3">
      <c r="A41" s="440" t="s">
        <v>63</v>
      </c>
      <c r="B41" s="436" t="s">
        <v>38</v>
      </c>
      <c r="C41" s="437" t="s">
        <v>92</v>
      </c>
      <c r="D41" s="437" t="s">
        <v>334</v>
      </c>
      <c r="E41" s="436" t="s">
        <v>64</v>
      </c>
      <c r="F41" s="489">
        <f>SUM(F42)</f>
        <v>1197810</v>
      </c>
    </row>
    <row r="42" spans="1:6" x14ac:dyDescent="0.3">
      <c r="A42" s="440" t="s">
        <v>65</v>
      </c>
      <c r="B42" s="436" t="s">
        <v>38</v>
      </c>
      <c r="C42" s="437" t="s">
        <v>92</v>
      </c>
      <c r="D42" s="437" t="s">
        <v>334</v>
      </c>
      <c r="E42" s="436" t="s">
        <v>66</v>
      </c>
      <c r="F42" s="489">
        <f>SUM(F43:F44)</f>
        <v>1197810</v>
      </c>
    </row>
    <row r="43" spans="1:6" x14ac:dyDescent="0.3">
      <c r="A43" s="440" t="s">
        <v>67</v>
      </c>
      <c r="B43" s="436" t="s">
        <v>38</v>
      </c>
      <c r="C43" s="437" t="s">
        <v>92</v>
      </c>
      <c r="D43" s="437" t="s">
        <v>334</v>
      </c>
      <c r="E43" s="436" t="s">
        <v>68</v>
      </c>
      <c r="F43" s="489">
        <f>SUM(Лист1!G288)</f>
        <v>1197810</v>
      </c>
    </row>
    <row r="44" spans="1:6" x14ac:dyDescent="0.3">
      <c r="A44" s="440" t="s">
        <v>69</v>
      </c>
      <c r="B44" s="436" t="s">
        <v>38</v>
      </c>
      <c r="C44" s="437" t="s">
        <v>92</v>
      </c>
      <c r="D44" s="437" t="s">
        <v>334</v>
      </c>
      <c r="E44" s="436" t="s">
        <v>70</v>
      </c>
      <c r="F44" s="489">
        <f>SUM(Лист1!G289)</f>
        <v>0</v>
      </c>
    </row>
    <row r="45" spans="1:6" ht="27" x14ac:dyDescent="0.3">
      <c r="A45" s="452" t="s">
        <v>62</v>
      </c>
      <c r="B45" s="462" t="s">
        <v>38</v>
      </c>
      <c r="C45" s="481" t="s">
        <v>92</v>
      </c>
      <c r="D45" s="437" t="s">
        <v>335</v>
      </c>
      <c r="E45" s="485" t="s">
        <v>16</v>
      </c>
      <c r="F45" s="489">
        <f>SUM(F46+F51+F54)</f>
        <v>24006440</v>
      </c>
    </row>
    <row r="46" spans="1:6" ht="31.8" x14ac:dyDescent="0.3">
      <c r="A46" s="440" t="s">
        <v>63</v>
      </c>
      <c r="B46" s="436" t="s">
        <v>38</v>
      </c>
      <c r="C46" s="437" t="s">
        <v>92</v>
      </c>
      <c r="D46" s="437" t="s">
        <v>335</v>
      </c>
      <c r="E46" s="436" t="s">
        <v>64</v>
      </c>
      <c r="F46" s="489">
        <f>SUM(F47)</f>
        <v>18572988</v>
      </c>
    </row>
    <row r="47" spans="1:6" x14ac:dyDescent="0.3">
      <c r="A47" s="440" t="s">
        <v>65</v>
      </c>
      <c r="B47" s="436" t="s">
        <v>38</v>
      </c>
      <c r="C47" s="437" t="s">
        <v>92</v>
      </c>
      <c r="D47" s="437" t="s">
        <v>335</v>
      </c>
      <c r="E47" s="436" t="s">
        <v>66</v>
      </c>
      <c r="F47" s="489">
        <f>SUM(F48:F50)</f>
        <v>18572988</v>
      </c>
    </row>
    <row r="48" spans="1:6" x14ac:dyDescent="0.3">
      <c r="A48" s="440" t="s">
        <v>67</v>
      </c>
      <c r="B48" s="436" t="s">
        <v>38</v>
      </c>
      <c r="C48" s="437" t="s">
        <v>92</v>
      </c>
      <c r="D48" s="437" t="s">
        <v>335</v>
      </c>
      <c r="E48" s="436" t="s">
        <v>68</v>
      </c>
      <c r="F48" s="489">
        <f>SUM(Лист1!G293)</f>
        <v>18572988</v>
      </c>
    </row>
    <row r="49" spans="1:6" x14ac:dyDescent="0.3">
      <c r="A49" s="440" t="s">
        <v>69</v>
      </c>
      <c r="B49" s="436" t="s">
        <v>38</v>
      </c>
      <c r="C49" s="437" t="s">
        <v>92</v>
      </c>
      <c r="D49" s="437" t="s">
        <v>335</v>
      </c>
      <c r="E49" s="436" t="s">
        <v>70</v>
      </c>
      <c r="F49" s="489">
        <f>SUM(Лист1!G294)</f>
        <v>0</v>
      </c>
    </row>
    <row r="50" spans="1:6" ht="31.8" x14ac:dyDescent="0.3">
      <c r="A50" s="440" t="s">
        <v>159</v>
      </c>
      <c r="B50" s="436" t="s">
        <v>38</v>
      </c>
      <c r="C50" s="437" t="s">
        <v>92</v>
      </c>
      <c r="D50" s="437" t="s">
        <v>335</v>
      </c>
      <c r="E50" s="436" t="s">
        <v>160</v>
      </c>
      <c r="F50" s="489">
        <f>SUM(Лист1!G295)</f>
        <v>0</v>
      </c>
    </row>
    <row r="51" spans="1:6" x14ac:dyDescent="0.3">
      <c r="A51" s="440" t="s">
        <v>21</v>
      </c>
      <c r="B51" s="436" t="s">
        <v>38</v>
      </c>
      <c r="C51" s="437" t="s">
        <v>92</v>
      </c>
      <c r="D51" s="437" t="s">
        <v>335</v>
      </c>
      <c r="E51" s="436" t="s">
        <v>22</v>
      </c>
      <c r="F51" s="489">
        <f>SUM(F52)</f>
        <v>5136452</v>
      </c>
    </row>
    <row r="52" spans="1:6" x14ac:dyDescent="0.3">
      <c r="A52" s="440" t="s">
        <v>23</v>
      </c>
      <c r="B52" s="436" t="s">
        <v>38</v>
      </c>
      <c r="C52" s="437" t="s">
        <v>92</v>
      </c>
      <c r="D52" s="437" t="s">
        <v>335</v>
      </c>
      <c r="E52" s="436" t="s">
        <v>24</v>
      </c>
      <c r="F52" s="489">
        <f>SUM(F53)</f>
        <v>5136452</v>
      </c>
    </row>
    <row r="53" spans="1:6" x14ac:dyDescent="0.3">
      <c r="A53" s="440" t="s">
        <v>25</v>
      </c>
      <c r="B53" s="436" t="s">
        <v>38</v>
      </c>
      <c r="C53" s="437" t="s">
        <v>92</v>
      </c>
      <c r="D53" s="437" t="s">
        <v>335</v>
      </c>
      <c r="E53" s="436" t="s">
        <v>26</v>
      </c>
      <c r="F53" s="489">
        <f>SUM(Лист1!G298)</f>
        <v>5136452</v>
      </c>
    </row>
    <row r="54" spans="1:6" x14ac:dyDescent="0.3">
      <c r="A54" s="440" t="s">
        <v>76</v>
      </c>
      <c r="B54" s="436" t="s">
        <v>38</v>
      </c>
      <c r="C54" s="437" t="s">
        <v>92</v>
      </c>
      <c r="D54" s="437" t="s">
        <v>335</v>
      </c>
      <c r="E54" s="436" t="s">
        <v>77</v>
      </c>
      <c r="F54" s="489">
        <f>SUM(F55)</f>
        <v>297000</v>
      </c>
    </row>
    <row r="55" spans="1:6" x14ac:dyDescent="0.3">
      <c r="A55" s="440" t="s">
        <v>403</v>
      </c>
      <c r="B55" s="436" t="s">
        <v>38</v>
      </c>
      <c r="C55" s="437" t="s">
        <v>92</v>
      </c>
      <c r="D55" s="437" t="s">
        <v>335</v>
      </c>
      <c r="E55" s="436" t="s">
        <v>402</v>
      </c>
      <c r="F55" s="489">
        <f>SUM(F56:F58)</f>
        <v>297000</v>
      </c>
    </row>
    <row r="56" spans="1:6" x14ac:dyDescent="0.3">
      <c r="A56" s="440" t="s">
        <v>78</v>
      </c>
      <c r="B56" s="436" t="s">
        <v>38</v>
      </c>
      <c r="C56" s="437" t="s">
        <v>92</v>
      </c>
      <c r="D56" s="437" t="s">
        <v>335</v>
      </c>
      <c r="E56" s="436" t="s">
        <v>79</v>
      </c>
      <c r="F56" s="489">
        <f>SUM(Лист1!G301)</f>
        <v>194000</v>
      </c>
    </row>
    <row r="57" spans="1:6" x14ac:dyDescent="0.3">
      <c r="A57" s="440" t="s">
        <v>80</v>
      </c>
      <c r="B57" s="436" t="s">
        <v>38</v>
      </c>
      <c r="C57" s="437" t="s">
        <v>92</v>
      </c>
      <c r="D57" s="437" t="s">
        <v>335</v>
      </c>
      <c r="E57" s="436" t="s">
        <v>81</v>
      </c>
      <c r="F57" s="489">
        <f>SUM(Лист1!G302)</f>
        <v>103000</v>
      </c>
    </row>
    <row r="58" spans="1:6" x14ac:dyDescent="0.3">
      <c r="A58" s="440" t="s">
        <v>84</v>
      </c>
      <c r="B58" s="436" t="s">
        <v>38</v>
      </c>
      <c r="C58" s="437" t="s">
        <v>92</v>
      </c>
      <c r="D58" s="437" t="s">
        <v>335</v>
      </c>
      <c r="E58" s="436" t="s">
        <v>85</v>
      </c>
      <c r="F58" s="489">
        <f>SUM(Лист1!G303)</f>
        <v>0</v>
      </c>
    </row>
    <row r="59" spans="1:6" x14ac:dyDescent="0.3">
      <c r="A59" s="451" t="s">
        <v>162</v>
      </c>
      <c r="B59" s="546" t="s">
        <v>38</v>
      </c>
      <c r="C59" s="539" t="s">
        <v>116</v>
      </c>
      <c r="D59" s="542" t="s">
        <v>283</v>
      </c>
      <c r="E59" s="543" t="s">
        <v>16</v>
      </c>
      <c r="F59" s="517">
        <f>SUM(F60)</f>
        <v>620</v>
      </c>
    </row>
    <row r="60" spans="1:6" ht="66.599999999999994" x14ac:dyDescent="0.3">
      <c r="A60" s="452" t="s">
        <v>163</v>
      </c>
      <c r="B60" s="470" t="s">
        <v>38</v>
      </c>
      <c r="C60" s="481" t="s">
        <v>116</v>
      </c>
      <c r="D60" s="483" t="s">
        <v>337</v>
      </c>
      <c r="E60" s="516" t="s">
        <v>16</v>
      </c>
      <c r="F60" s="574">
        <f>SUM(F61)</f>
        <v>620</v>
      </c>
    </row>
    <row r="61" spans="1:6" x14ac:dyDescent="0.3">
      <c r="A61" s="440" t="s">
        <v>21</v>
      </c>
      <c r="B61" s="443" t="s">
        <v>38</v>
      </c>
      <c r="C61" s="437" t="s">
        <v>116</v>
      </c>
      <c r="D61" s="444" t="s">
        <v>337</v>
      </c>
      <c r="E61" s="443" t="s">
        <v>22</v>
      </c>
      <c r="F61" s="518">
        <f>SUM(F62)</f>
        <v>620</v>
      </c>
    </row>
    <row r="62" spans="1:6" x14ac:dyDescent="0.3">
      <c r="A62" s="440" t="s">
        <v>23</v>
      </c>
      <c r="B62" s="443" t="s">
        <v>38</v>
      </c>
      <c r="C62" s="437" t="s">
        <v>116</v>
      </c>
      <c r="D62" s="444" t="s">
        <v>337</v>
      </c>
      <c r="E62" s="443" t="s">
        <v>24</v>
      </c>
      <c r="F62" s="518">
        <f>SUM(F63)</f>
        <v>620</v>
      </c>
    </row>
    <row r="63" spans="1:6" x14ac:dyDescent="0.3">
      <c r="A63" s="440" t="s">
        <v>25</v>
      </c>
      <c r="B63" s="443" t="s">
        <v>38</v>
      </c>
      <c r="C63" s="437" t="s">
        <v>116</v>
      </c>
      <c r="D63" s="444" t="s">
        <v>337</v>
      </c>
      <c r="E63" s="443" t="s">
        <v>26</v>
      </c>
      <c r="F63" s="518">
        <f>SUM(Лист1!G312)</f>
        <v>620</v>
      </c>
    </row>
    <row r="64" spans="1:6" ht="40.200000000000003" x14ac:dyDescent="0.3">
      <c r="A64" s="435" t="s">
        <v>97</v>
      </c>
      <c r="B64" s="464" t="s">
        <v>38</v>
      </c>
      <c r="C64" s="464" t="s">
        <v>98</v>
      </c>
      <c r="D64" s="467" t="s">
        <v>283</v>
      </c>
      <c r="E64" s="468" t="s">
        <v>16</v>
      </c>
      <c r="F64" s="557">
        <f>SUM(F65+F78+F82+F93)</f>
        <v>6902896</v>
      </c>
    </row>
    <row r="65" spans="1:6" ht="27" x14ac:dyDescent="0.3">
      <c r="A65" s="452" t="s">
        <v>62</v>
      </c>
      <c r="B65" s="436" t="s">
        <v>38</v>
      </c>
      <c r="C65" s="436" t="s">
        <v>98</v>
      </c>
      <c r="D65" s="437" t="s">
        <v>308</v>
      </c>
      <c r="E65" s="438" t="s">
        <v>16</v>
      </c>
      <c r="F65" s="489">
        <f>SUM(F66+F70+F73)</f>
        <v>6098200</v>
      </c>
    </row>
    <row r="66" spans="1:6" ht="31.8" x14ac:dyDescent="0.3">
      <c r="A66" s="440" t="s">
        <v>63</v>
      </c>
      <c r="B66" s="436" t="s">
        <v>38</v>
      </c>
      <c r="C66" s="436" t="s">
        <v>98</v>
      </c>
      <c r="D66" s="437" t="s">
        <v>308</v>
      </c>
      <c r="E66" s="436" t="s">
        <v>64</v>
      </c>
      <c r="F66" s="489">
        <f>SUM(F67)</f>
        <v>5487770</v>
      </c>
    </row>
    <row r="67" spans="1:6" x14ac:dyDescent="0.3">
      <c r="A67" s="440" t="s">
        <v>65</v>
      </c>
      <c r="B67" s="436" t="s">
        <v>38</v>
      </c>
      <c r="C67" s="436" t="s">
        <v>98</v>
      </c>
      <c r="D67" s="437" t="s">
        <v>308</v>
      </c>
      <c r="E67" s="436" t="s">
        <v>66</v>
      </c>
      <c r="F67" s="489">
        <f>SUM(F68:F69)</f>
        <v>5487770</v>
      </c>
    </row>
    <row r="68" spans="1:6" x14ac:dyDescent="0.3">
      <c r="A68" s="440" t="s">
        <v>67</v>
      </c>
      <c r="B68" s="436" t="s">
        <v>38</v>
      </c>
      <c r="C68" s="436" t="s">
        <v>98</v>
      </c>
      <c r="D68" s="437" t="s">
        <v>308</v>
      </c>
      <c r="E68" s="436" t="s">
        <v>68</v>
      </c>
      <c r="F68" s="489">
        <f>SUM(Лист1!G155)</f>
        <v>5487770</v>
      </c>
    </row>
    <row r="69" spans="1:6" x14ac:dyDescent="0.3">
      <c r="A69" s="440" t="s">
        <v>69</v>
      </c>
      <c r="B69" s="436" t="s">
        <v>38</v>
      </c>
      <c r="C69" s="436" t="s">
        <v>98</v>
      </c>
      <c r="D69" s="437" t="s">
        <v>308</v>
      </c>
      <c r="E69" s="436" t="s">
        <v>70</v>
      </c>
      <c r="F69" s="489">
        <f>SUM(Лист1!G156)</f>
        <v>0</v>
      </c>
    </row>
    <row r="70" spans="1:6" x14ac:dyDescent="0.3">
      <c r="A70" s="440" t="s">
        <v>21</v>
      </c>
      <c r="B70" s="436" t="s">
        <v>38</v>
      </c>
      <c r="C70" s="436" t="s">
        <v>98</v>
      </c>
      <c r="D70" s="437" t="s">
        <v>308</v>
      </c>
      <c r="E70" s="436" t="s">
        <v>22</v>
      </c>
      <c r="F70" s="489">
        <f>SUM(F71)</f>
        <v>596430</v>
      </c>
    </row>
    <row r="71" spans="1:6" x14ac:dyDescent="0.3">
      <c r="A71" s="440" t="s">
        <v>23</v>
      </c>
      <c r="B71" s="436" t="s">
        <v>38</v>
      </c>
      <c r="C71" s="436" t="s">
        <v>98</v>
      </c>
      <c r="D71" s="437" t="s">
        <v>308</v>
      </c>
      <c r="E71" s="436" t="s">
        <v>24</v>
      </c>
      <c r="F71" s="489">
        <f>SUM(F72)</f>
        <v>596430</v>
      </c>
    </row>
    <row r="72" spans="1:6" x14ac:dyDescent="0.3">
      <c r="A72" s="440" t="s">
        <v>25</v>
      </c>
      <c r="B72" s="436" t="s">
        <v>38</v>
      </c>
      <c r="C72" s="436" t="s">
        <v>98</v>
      </c>
      <c r="D72" s="437" t="s">
        <v>308</v>
      </c>
      <c r="E72" s="436" t="s">
        <v>26</v>
      </c>
      <c r="F72" s="489">
        <f>SUM(Лист1!G159)</f>
        <v>596430</v>
      </c>
    </row>
    <row r="73" spans="1:6" x14ac:dyDescent="0.3">
      <c r="A73" s="440" t="s">
        <v>76</v>
      </c>
      <c r="B73" s="436" t="s">
        <v>38</v>
      </c>
      <c r="C73" s="436" t="s">
        <v>98</v>
      </c>
      <c r="D73" s="437" t="s">
        <v>308</v>
      </c>
      <c r="E73" s="436" t="s">
        <v>77</v>
      </c>
      <c r="F73" s="489">
        <f>SUM(F75:F77)</f>
        <v>14000</v>
      </c>
    </row>
    <row r="74" spans="1:6" x14ac:dyDescent="0.3">
      <c r="A74" s="440" t="s">
        <v>403</v>
      </c>
      <c r="B74" s="436" t="s">
        <v>38</v>
      </c>
      <c r="C74" s="436" t="s">
        <v>98</v>
      </c>
      <c r="D74" s="437" t="s">
        <v>308</v>
      </c>
      <c r="E74" s="436" t="s">
        <v>402</v>
      </c>
      <c r="F74" s="489">
        <f>SUM(F75:F77)</f>
        <v>14000</v>
      </c>
    </row>
    <row r="75" spans="1:6" x14ac:dyDescent="0.3">
      <c r="A75" s="440" t="s">
        <v>78</v>
      </c>
      <c r="B75" s="436" t="s">
        <v>38</v>
      </c>
      <c r="C75" s="436" t="s">
        <v>98</v>
      </c>
      <c r="D75" s="437" t="s">
        <v>308</v>
      </c>
      <c r="E75" s="436" t="s">
        <v>79</v>
      </c>
      <c r="F75" s="489">
        <f>SUM(Лист1!G162)</f>
        <v>10000</v>
      </c>
    </row>
    <row r="76" spans="1:6" x14ac:dyDescent="0.3">
      <c r="A76" s="440" t="s">
        <v>80</v>
      </c>
      <c r="B76" s="436" t="s">
        <v>38</v>
      </c>
      <c r="C76" s="436" t="s">
        <v>98</v>
      </c>
      <c r="D76" s="437" t="s">
        <v>308</v>
      </c>
      <c r="E76" s="436" t="s">
        <v>81</v>
      </c>
      <c r="F76" s="489">
        <f>SUM(Лист1!G163)</f>
        <v>4000</v>
      </c>
    </row>
    <row r="77" spans="1:6" x14ac:dyDescent="0.3">
      <c r="A77" s="440" t="s">
        <v>84</v>
      </c>
      <c r="B77" s="436" t="s">
        <v>38</v>
      </c>
      <c r="C77" s="436" t="s">
        <v>98</v>
      </c>
      <c r="D77" s="437" t="s">
        <v>308</v>
      </c>
      <c r="E77" s="436" t="s">
        <v>85</v>
      </c>
      <c r="F77" s="489">
        <f>SUM(Лист1!G164)</f>
        <v>0</v>
      </c>
    </row>
    <row r="78" spans="1:6" ht="27" x14ac:dyDescent="0.3">
      <c r="A78" s="452" t="s">
        <v>242</v>
      </c>
      <c r="B78" s="513" t="s">
        <v>38</v>
      </c>
      <c r="C78" s="514" t="s">
        <v>98</v>
      </c>
      <c r="D78" s="437">
        <v>7000010060</v>
      </c>
      <c r="E78" s="462" t="s">
        <v>16</v>
      </c>
      <c r="F78" s="489">
        <f>SUM(F79)</f>
        <v>666624</v>
      </c>
    </row>
    <row r="79" spans="1:6" ht="31.8" x14ac:dyDescent="0.3">
      <c r="A79" s="440" t="s">
        <v>63</v>
      </c>
      <c r="B79" s="513" t="s">
        <v>38</v>
      </c>
      <c r="C79" s="514" t="s">
        <v>98</v>
      </c>
      <c r="D79" s="437">
        <v>7000010060</v>
      </c>
      <c r="E79" s="462" t="s">
        <v>64</v>
      </c>
      <c r="F79" s="489">
        <f>SUM(F80)</f>
        <v>666624</v>
      </c>
    </row>
    <row r="80" spans="1:6" x14ac:dyDescent="0.3">
      <c r="A80" s="440" t="s">
        <v>65</v>
      </c>
      <c r="B80" s="513" t="s">
        <v>38</v>
      </c>
      <c r="C80" s="514" t="s">
        <v>98</v>
      </c>
      <c r="D80" s="570">
        <v>7000010060</v>
      </c>
      <c r="E80" s="462" t="s">
        <v>66</v>
      </c>
      <c r="F80" s="489">
        <f>SUM(F81)</f>
        <v>666624</v>
      </c>
    </row>
    <row r="81" spans="1:6" x14ac:dyDescent="0.3">
      <c r="A81" s="440" t="s">
        <v>67</v>
      </c>
      <c r="B81" s="513" t="s">
        <v>38</v>
      </c>
      <c r="C81" s="514" t="s">
        <v>98</v>
      </c>
      <c r="D81" s="570">
        <v>7000010060</v>
      </c>
      <c r="E81" s="462" t="s">
        <v>68</v>
      </c>
      <c r="F81" s="489">
        <f>SUM(Лист1!G534)</f>
        <v>666624</v>
      </c>
    </row>
    <row r="82" spans="1:6" ht="27" x14ac:dyDescent="0.3">
      <c r="A82" s="448" t="s">
        <v>243</v>
      </c>
      <c r="B82" s="513" t="s">
        <v>38</v>
      </c>
      <c r="C82" s="514" t="s">
        <v>98</v>
      </c>
      <c r="D82" s="437">
        <v>7000010070</v>
      </c>
      <c r="E82" s="462" t="s">
        <v>16</v>
      </c>
      <c r="F82" s="489">
        <f>SUM(F83+F86+F89)</f>
        <v>138072</v>
      </c>
    </row>
    <row r="83" spans="1:6" ht="31.8" x14ac:dyDescent="0.3">
      <c r="A83" s="440" t="s">
        <v>63</v>
      </c>
      <c r="B83" s="513" t="s">
        <v>38</v>
      </c>
      <c r="C83" s="514" t="s">
        <v>98</v>
      </c>
      <c r="D83" s="437">
        <v>7000010070</v>
      </c>
      <c r="E83" s="462" t="s">
        <v>64</v>
      </c>
      <c r="F83" s="489">
        <f>SUM(F84)</f>
        <v>81297</v>
      </c>
    </row>
    <row r="84" spans="1:6" x14ac:dyDescent="0.3">
      <c r="A84" s="440" t="s">
        <v>65</v>
      </c>
      <c r="B84" s="513" t="s">
        <v>38</v>
      </c>
      <c r="C84" s="514" t="s">
        <v>98</v>
      </c>
      <c r="D84" s="570">
        <v>7000010070</v>
      </c>
      <c r="E84" s="515" t="s">
        <v>66</v>
      </c>
      <c r="F84" s="489">
        <f>SUM(F85)</f>
        <v>81297</v>
      </c>
    </row>
    <row r="85" spans="1:6" x14ac:dyDescent="0.3">
      <c r="A85" s="440" t="s">
        <v>67</v>
      </c>
      <c r="B85" s="513" t="s">
        <v>38</v>
      </c>
      <c r="C85" s="514" t="s">
        <v>98</v>
      </c>
      <c r="D85" s="570">
        <v>7000010070</v>
      </c>
      <c r="E85" s="515" t="s">
        <v>68</v>
      </c>
      <c r="F85" s="489">
        <f>SUM(Лист1!G538)</f>
        <v>81297</v>
      </c>
    </row>
    <row r="86" spans="1:6" x14ac:dyDescent="0.3">
      <c r="A86" s="440" t="s">
        <v>21</v>
      </c>
      <c r="B86" s="513" t="s">
        <v>38</v>
      </c>
      <c r="C86" s="514" t="s">
        <v>98</v>
      </c>
      <c r="D86" s="570">
        <v>7000010070</v>
      </c>
      <c r="E86" s="515" t="s">
        <v>22</v>
      </c>
      <c r="F86" s="489">
        <f>SUM(F87)</f>
        <v>55575</v>
      </c>
    </row>
    <row r="87" spans="1:6" x14ac:dyDescent="0.3">
      <c r="A87" s="440" t="s">
        <v>23</v>
      </c>
      <c r="B87" s="513" t="s">
        <v>38</v>
      </c>
      <c r="C87" s="514" t="s">
        <v>98</v>
      </c>
      <c r="D87" s="570">
        <v>7000010070</v>
      </c>
      <c r="E87" s="515" t="s">
        <v>24</v>
      </c>
      <c r="F87" s="489">
        <f>SUM(F88)</f>
        <v>55575</v>
      </c>
    </row>
    <row r="88" spans="1:6" x14ac:dyDescent="0.3">
      <c r="A88" s="440" t="s">
        <v>25</v>
      </c>
      <c r="B88" s="513" t="s">
        <v>38</v>
      </c>
      <c r="C88" s="514" t="s">
        <v>98</v>
      </c>
      <c r="D88" s="570">
        <v>7000010070</v>
      </c>
      <c r="E88" s="515" t="s">
        <v>26</v>
      </c>
      <c r="F88" s="489">
        <f>SUM(Лист1!G541)</f>
        <v>55575</v>
      </c>
    </row>
    <row r="89" spans="1:6" x14ac:dyDescent="0.3">
      <c r="A89" s="440" t="s">
        <v>76</v>
      </c>
      <c r="B89" s="513" t="s">
        <v>38</v>
      </c>
      <c r="C89" s="514" t="s">
        <v>98</v>
      </c>
      <c r="D89" s="570">
        <v>7000010070</v>
      </c>
      <c r="E89" s="515" t="s">
        <v>77</v>
      </c>
      <c r="F89" s="489">
        <f>SUM(F91:F92)</f>
        <v>1200</v>
      </c>
    </row>
    <row r="90" spans="1:6" x14ac:dyDescent="0.3">
      <c r="A90" s="440" t="s">
        <v>403</v>
      </c>
      <c r="B90" s="513" t="s">
        <v>38</v>
      </c>
      <c r="C90" s="514" t="s">
        <v>98</v>
      </c>
      <c r="D90" s="570">
        <v>7000010070</v>
      </c>
      <c r="E90" s="515" t="s">
        <v>402</v>
      </c>
      <c r="F90" s="489">
        <f>SUM(F91:F92)</f>
        <v>1200</v>
      </c>
    </row>
    <row r="91" spans="1:6" x14ac:dyDescent="0.3">
      <c r="A91" s="440" t="s">
        <v>80</v>
      </c>
      <c r="B91" s="513" t="s">
        <v>38</v>
      </c>
      <c r="C91" s="514" t="s">
        <v>98</v>
      </c>
      <c r="D91" s="570">
        <v>7000010070</v>
      </c>
      <c r="E91" s="515" t="s">
        <v>81</v>
      </c>
      <c r="F91" s="489">
        <f>SUM(Лист1!G544)</f>
        <v>1200</v>
      </c>
    </row>
    <row r="92" spans="1:6" x14ac:dyDescent="0.3">
      <c r="A92" s="440" t="s">
        <v>84</v>
      </c>
      <c r="B92" s="513" t="s">
        <v>38</v>
      </c>
      <c r="C92" s="514" t="s">
        <v>98</v>
      </c>
      <c r="D92" s="570">
        <v>7000010070</v>
      </c>
      <c r="E92" s="515" t="s">
        <v>85</v>
      </c>
      <c r="F92" s="489">
        <f>SUM(Лист1!G545)</f>
        <v>0</v>
      </c>
    </row>
    <row r="93" spans="1:6" ht="27" x14ac:dyDescent="0.3">
      <c r="A93" s="452" t="s">
        <v>244</v>
      </c>
      <c r="B93" s="513" t="s">
        <v>38</v>
      </c>
      <c r="C93" s="514" t="s">
        <v>98</v>
      </c>
      <c r="D93" s="569">
        <v>7000011470</v>
      </c>
      <c r="E93" s="515" t="s">
        <v>16</v>
      </c>
      <c r="F93" s="536">
        <f>SUM(F94)</f>
        <v>0</v>
      </c>
    </row>
    <row r="94" spans="1:6" ht="31.8" x14ac:dyDescent="0.3">
      <c r="A94" s="440" t="s">
        <v>63</v>
      </c>
      <c r="B94" s="548" t="s">
        <v>38</v>
      </c>
      <c r="C94" s="560" t="s">
        <v>98</v>
      </c>
      <c r="D94" s="570">
        <v>7000011470</v>
      </c>
      <c r="E94" s="541" t="s">
        <v>64</v>
      </c>
      <c r="F94" s="536">
        <f>SUM(F95)</f>
        <v>0</v>
      </c>
    </row>
    <row r="95" spans="1:6" x14ac:dyDescent="0.3">
      <c r="A95" s="440" t="s">
        <v>65</v>
      </c>
      <c r="B95" s="548" t="s">
        <v>38</v>
      </c>
      <c r="C95" s="560" t="s">
        <v>98</v>
      </c>
      <c r="D95" s="570">
        <v>7000011470</v>
      </c>
      <c r="E95" s="541" t="s">
        <v>66</v>
      </c>
      <c r="F95" s="536">
        <f>SUM(F96)</f>
        <v>0</v>
      </c>
    </row>
    <row r="96" spans="1:6" x14ac:dyDescent="0.3">
      <c r="A96" s="440" t="s">
        <v>67</v>
      </c>
      <c r="B96" s="548" t="s">
        <v>38</v>
      </c>
      <c r="C96" s="560" t="s">
        <v>98</v>
      </c>
      <c r="D96" s="570">
        <v>7000011470</v>
      </c>
      <c r="E96" s="541" t="s">
        <v>68</v>
      </c>
      <c r="F96" s="536">
        <f>SUM(Лист1!G549)</f>
        <v>0</v>
      </c>
    </row>
    <row r="97" spans="1:6" x14ac:dyDescent="0.3">
      <c r="A97" s="451" t="s">
        <v>164</v>
      </c>
      <c r="B97" s="546" t="s">
        <v>38</v>
      </c>
      <c r="C97" s="539" t="s">
        <v>36</v>
      </c>
      <c r="D97" s="542" t="s">
        <v>283</v>
      </c>
      <c r="E97" s="543" t="s">
        <v>16</v>
      </c>
      <c r="F97" s="517">
        <f>SUM(F98)</f>
        <v>0</v>
      </c>
    </row>
    <row r="98" spans="1:6" x14ac:dyDescent="0.3">
      <c r="A98" s="452" t="s">
        <v>165</v>
      </c>
      <c r="B98" s="470" t="s">
        <v>38</v>
      </c>
      <c r="C98" s="481" t="s">
        <v>36</v>
      </c>
      <c r="D98" s="444" t="s">
        <v>338</v>
      </c>
      <c r="E98" s="516" t="s">
        <v>16</v>
      </c>
      <c r="F98" s="574">
        <f>SUM(F99)</f>
        <v>0</v>
      </c>
    </row>
    <row r="99" spans="1:6" x14ac:dyDescent="0.3">
      <c r="A99" s="449" t="s">
        <v>21</v>
      </c>
      <c r="B99" s="443" t="s">
        <v>38</v>
      </c>
      <c r="C99" s="437" t="s">
        <v>36</v>
      </c>
      <c r="D99" s="444" t="s">
        <v>338</v>
      </c>
      <c r="E99" s="443" t="s">
        <v>22</v>
      </c>
      <c r="F99" s="518">
        <f>SUM(F100)</f>
        <v>0</v>
      </c>
    </row>
    <row r="100" spans="1:6" x14ac:dyDescent="0.3">
      <c r="A100" s="440" t="s">
        <v>23</v>
      </c>
      <c r="B100" s="443" t="s">
        <v>38</v>
      </c>
      <c r="C100" s="437" t="s">
        <v>36</v>
      </c>
      <c r="D100" s="444" t="s">
        <v>338</v>
      </c>
      <c r="E100" s="443" t="s">
        <v>24</v>
      </c>
      <c r="F100" s="518">
        <f>SUM(F101)</f>
        <v>0</v>
      </c>
    </row>
    <row r="101" spans="1:6" x14ac:dyDescent="0.3">
      <c r="A101" s="440" t="s">
        <v>25</v>
      </c>
      <c r="B101" s="443" t="s">
        <v>38</v>
      </c>
      <c r="C101" s="437" t="s">
        <v>36</v>
      </c>
      <c r="D101" s="444" t="s">
        <v>338</v>
      </c>
      <c r="E101" s="443" t="s">
        <v>26</v>
      </c>
      <c r="F101" s="518">
        <f>SUM(Лист1!G317)</f>
        <v>0</v>
      </c>
    </row>
    <row r="102" spans="1:6" x14ac:dyDescent="0.3">
      <c r="A102" s="492" t="s">
        <v>166</v>
      </c>
      <c r="B102" s="469" t="s">
        <v>38</v>
      </c>
      <c r="C102" s="465">
        <v>11</v>
      </c>
      <c r="D102" s="465" t="s">
        <v>283</v>
      </c>
      <c r="E102" s="466" t="s">
        <v>16</v>
      </c>
      <c r="F102" s="557">
        <f>SUM(F103)</f>
        <v>100000</v>
      </c>
    </row>
    <row r="103" spans="1:6" x14ac:dyDescent="0.3">
      <c r="A103" s="455" t="s">
        <v>167</v>
      </c>
      <c r="B103" s="470" t="s">
        <v>38</v>
      </c>
      <c r="C103" s="483">
        <v>11</v>
      </c>
      <c r="D103" s="444" t="s">
        <v>339</v>
      </c>
      <c r="E103" s="516" t="s">
        <v>16</v>
      </c>
      <c r="F103" s="489">
        <f>SUM(F104)</f>
        <v>100000</v>
      </c>
    </row>
    <row r="104" spans="1:6" x14ac:dyDescent="0.3">
      <c r="A104" s="440" t="s">
        <v>76</v>
      </c>
      <c r="B104" s="443" t="s">
        <v>38</v>
      </c>
      <c r="C104" s="444">
        <v>11</v>
      </c>
      <c r="D104" s="444" t="s">
        <v>339</v>
      </c>
      <c r="E104" s="443" t="s">
        <v>77</v>
      </c>
      <c r="F104" s="489">
        <f>SUM(F105)</f>
        <v>100000</v>
      </c>
    </row>
    <row r="105" spans="1:6" x14ac:dyDescent="0.3">
      <c r="A105" s="446" t="s">
        <v>167</v>
      </c>
      <c r="B105" s="443" t="s">
        <v>38</v>
      </c>
      <c r="C105" s="444">
        <v>11</v>
      </c>
      <c r="D105" s="444" t="s">
        <v>339</v>
      </c>
      <c r="E105" s="443" t="s">
        <v>168</v>
      </c>
      <c r="F105" s="489">
        <f>SUM(Лист1!G321)</f>
        <v>100000</v>
      </c>
    </row>
    <row r="106" spans="1:6" x14ac:dyDescent="0.3">
      <c r="A106" s="451" t="s">
        <v>100</v>
      </c>
      <c r="B106" s="469" t="s">
        <v>38</v>
      </c>
      <c r="C106" s="465">
        <v>13</v>
      </c>
      <c r="D106" s="465" t="s">
        <v>283</v>
      </c>
      <c r="E106" s="466" t="s">
        <v>16</v>
      </c>
      <c r="F106" s="557">
        <f>SUM(F107+F110+F117+F120)</f>
        <v>5083253.0999999996</v>
      </c>
    </row>
    <row r="107" spans="1:6" ht="93" x14ac:dyDescent="0.3">
      <c r="A107" s="471" t="s">
        <v>102</v>
      </c>
      <c r="B107" s="462" t="s">
        <v>38</v>
      </c>
      <c r="C107" s="462" t="s">
        <v>101</v>
      </c>
      <c r="D107" s="437" t="s">
        <v>309</v>
      </c>
      <c r="E107" s="462" t="s">
        <v>16</v>
      </c>
      <c r="F107" s="489">
        <f>SUM(F108)</f>
        <v>400</v>
      </c>
    </row>
    <row r="108" spans="1:6" x14ac:dyDescent="0.3">
      <c r="A108" s="440" t="s">
        <v>103</v>
      </c>
      <c r="B108" s="436" t="s">
        <v>38</v>
      </c>
      <c r="C108" s="436" t="s">
        <v>101</v>
      </c>
      <c r="D108" s="437" t="s">
        <v>309</v>
      </c>
      <c r="E108" s="436" t="s">
        <v>104</v>
      </c>
      <c r="F108" s="489">
        <f>SUM(F109)</f>
        <v>400</v>
      </c>
    </row>
    <row r="109" spans="1:6" x14ac:dyDescent="0.3">
      <c r="A109" s="440" t="s">
        <v>105</v>
      </c>
      <c r="B109" s="436" t="s">
        <v>38</v>
      </c>
      <c r="C109" s="436" t="s">
        <v>101</v>
      </c>
      <c r="D109" s="437" t="s">
        <v>309</v>
      </c>
      <c r="E109" s="436" t="s">
        <v>106</v>
      </c>
      <c r="F109" s="489">
        <f>SUM(Лист1!G168)</f>
        <v>400</v>
      </c>
    </row>
    <row r="110" spans="1:6" ht="79.8" x14ac:dyDescent="0.3">
      <c r="A110" s="452" t="s">
        <v>169</v>
      </c>
      <c r="B110" s="462" t="s">
        <v>38</v>
      </c>
      <c r="C110" s="485" t="s">
        <v>101</v>
      </c>
      <c r="D110" s="444" t="s">
        <v>340</v>
      </c>
      <c r="E110" s="485" t="s">
        <v>16</v>
      </c>
      <c r="F110" s="489">
        <f>SUM(F111+F114)</f>
        <v>300792</v>
      </c>
    </row>
    <row r="111" spans="1:6" ht="31.8" x14ac:dyDescent="0.3">
      <c r="A111" s="440" t="s">
        <v>63</v>
      </c>
      <c r="B111" s="436" t="s">
        <v>38</v>
      </c>
      <c r="C111" s="438" t="s">
        <v>101</v>
      </c>
      <c r="D111" s="444" t="s">
        <v>340</v>
      </c>
      <c r="E111" s="436" t="s">
        <v>64</v>
      </c>
      <c r="F111" s="489">
        <f>SUM(F112)</f>
        <v>230592</v>
      </c>
    </row>
    <row r="112" spans="1:6" x14ac:dyDescent="0.3">
      <c r="A112" s="440" t="s">
        <v>65</v>
      </c>
      <c r="B112" s="436" t="s">
        <v>38</v>
      </c>
      <c r="C112" s="438" t="s">
        <v>101</v>
      </c>
      <c r="D112" s="444" t="s">
        <v>340</v>
      </c>
      <c r="E112" s="436" t="s">
        <v>66</v>
      </c>
      <c r="F112" s="489">
        <f>SUM(F113)</f>
        <v>230592</v>
      </c>
    </row>
    <row r="113" spans="1:6" x14ac:dyDescent="0.3">
      <c r="A113" s="440" t="s">
        <v>67</v>
      </c>
      <c r="B113" s="436" t="s">
        <v>38</v>
      </c>
      <c r="C113" s="438" t="s">
        <v>101</v>
      </c>
      <c r="D113" s="444" t="s">
        <v>340</v>
      </c>
      <c r="E113" s="436" t="s">
        <v>68</v>
      </c>
      <c r="F113" s="489">
        <f>SUM(Лист1!G326)</f>
        <v>230592</v>
      </c>
    </row>
    <row r="114" spans="1:6" x14ac:dyDescent="0.3">
      <c r="A114" s="440" t="s">
        <v>21</v>
      </c>
      <c r="B114" s="436" t="s">
        <v>38</v>
      </c>
      <c r="C114" s="438" t="s">
        <v>101</v>
      </c>
      <c r="D114" s="444" t="s">
        <v>340</v>
      </c>
      <c r="E114" s="436" t="s">
        <v>22</v>
      </c>
      <c r="F114" s="489">
        <f>SUM(F115)</f>
        <v>70200</v>
      </c>
    </row>
    <row r="115" spans="1:6" x14ac:dyDescent="0.3">
      <c r="A115" s="440" t="s">
        <v>23</v>
      </c>
      <c r="B115" s="436" t="s">
        <v>38</v>
      </c>
      <c r="C115" s="438" t="s">
        <v>101</v>
      </c>
      <c r="D115" s="444" t="s">
        <v>340</v>
      </c>
      <c r="E115" s="436" t="s">
        <v>24</v>
      </c>
      <c r="F115" s="489">
        <f>SUM(F116)</f>
        <v>70200</v>
      </c>
    </row>
    <row r="116" spans="1:6" x14ac:dyDescent="0.3">
      <c r="A116" s="440" t="s">
        <v>25</v>
      </c>
      <c r="B116" s="436" t="s">
        <v>38</v>
      </c>
      <c r="C116" s="438" t="s">
        <v>101</v>
      </c>
      <c r="D116" s="444" t="s">
        <v>340</v>
      </c>
      <c r="E116" s="436" t="s">
        <v>26</v>
      </c>
      <c r="F116" s="489">
        <f>SUM(Лист1!G329)</f>
        <v>70200</v>
      </c>
    </row>
    <row r="117" spans="1:6" ht="40.200000000000003" x14ac:dyDescent="0.3">
      <c r="A117" s="452" t="s">
        <v>176</v>
      </c>
      <c r="B117" s="462" t="s">
        <v>38</v>
      </c>
      <c r="C117" s="485" t="s">
        <v>101</v>
      </c>
      <c r="D117" s="483" t="s">
        <v>342</v>
      </c>
      <c r="E117" s="485" t="s">
        <v>16</v>
      </c>
      <c r="F117" s="573">
        <f>SUM(F118)</f>
        <v>3662809</v>
      </c>
    </row>
    <row r="118" spans="1:6" ht="21.6" x14ac:dyDescent="0.3">
      <c r="A118" s="441" t="s">
        <v>40</v>
      </c>
      <c r="B118" s="436" t="s">
        <v>38</v>
      </c>
      <c r="C118" s="438" t="s">
        <v>101</v>
      </c>
      <c r="D118" s="483" t="s">
        <v>342</v>
      </c>
      <c r="E118" s="436" t="s">
        <v>28</v>
      </c>
      <c r="F118" s="490">
        <f>SUM(F119)</f>
        <v>3662809</v>
      </c>
    </row>
    <row r="119" spans="1:6" x14ac:dyDescent="0.3">
      <c r="A119" s="441" t="s">
        <v>29</v>
      </c>
      <c r="B119" s="436" t="s">
        <v>38</v>
      </c>
      <c r="C119" s="438" t="s">
        <v>101</v>
      </c>
      <c r="D119" s="483" t="s">
        <v>342</v>
      </c>
      <c r="E119" s="436" t="s">
        <v>41</v>
      </c>
      <c r="F119" s="490">
        <f>SUM(Лист1!G332)</f>
        <v>3662809</v>
      </c>
    </row>
    <row r="120" spans="1:6" ht="40.200000000000003" x14ac:dyDescent="0.3">
      <c r="A120" s="447" t="s">
        <v>400</v>
      </c>
      <c r="B120" s="462" t="s">
        <v>38</v>
      </c>
      <c r="C120" s="485" t="s">
        <v>101</v>
      </c>
      <c r="D120" s="483" t="s">
        <v>399</v>
      </c>
      <c r="E120" s="485" t="s">
        <v>16</v>
      </c>
      <c r="F120" s="573">
        <f>SUM(F121)</f>
        <v>1119252.1000000001</v>
      </c>
    </row>
    <row r="121" spans="1:6" x14ac:dyDescent="0.3">
      <c r="A121" s="440" t="s">
        <v>21</v>
      </c>
      <c r="B121" s="436" t="s">
        <v>38</v>
      </c>
      <c r="C121" s="438" t="s">
        <v>101</v>
      </c>
      <c r="D121" s="444" t="s">
        <v>399</v>
      </c>
      <c r="E121" s="436" t="s">
        <v>22</v>
      </c>
      <c r="F121" s="573">
        <f>SUM(F122)</f>
        <v>1119252.1000000001</v>
      </c>
    </row>
    <row r="122" spans="1:6" x14ac:dyDescent="0.3">
      <c r="A122" s="440" t="s">
        <v>23</v>
      </c>
      <c r="B122" s="436" t="s">
        <v>38</v>
      </c>
      <c r="C122" s="438" t="s">
        <v>101</v>
      </c>
      <c r="D122" s="444" t="s">
        <v>399</v>
      </c>
      <c r="E122" s="436" t="s">
        <v>24</v>
      </c>
      <c r="F122" s="573">
        <f>SUM(F123)</f>
        <v>1119252.1000000001</v>
      </c>
    </row>
    <row r="123" spans="1:6" x14ac:dyDescent="0.3">
      <c r="A123" s="440" t="s">
        <v>25</v>
      </c>
      <c r="B123" s="436" t="s">
        <v>38</v>
      </c>
      <c r="C123" s="438" t="s">
        <v>101</v>
      </c>
      <c r="D123" s="444" t="s">
        <v>399</v>
      </c>
      <c r="E123" s="436" t="s">
        <v>26</v>
      </c>
      <c r="F123" s="573">
        <f>SUM(Лист1!G336)</f>
        <v>1119252.1000000001</v>
      </c>
    </row>
    <row r="124" spans="1:6" ht="17.399999999999999" x14ac:dyDescent="0.3">
      <c r="A124" s="463" t="s">
        <v>107</v>
      </c>
      <c r="B124" s="506" t="s">
        <v>47</v>
      </c>
      <c r="C124" s="507" t="s">
        <v>15</v>
      </c>
      <c r="D124" s="507" t="s">
        <v>283</v>
      </c>
      <c r="E124" s="507" t="s">
        <v>16</v>
      </c>
      <c r="F124" s="557">
        <f>SUM(F125)</f>
        <v>1371852</v>
      </c>
    </row>
    <row r="125" spans="1:6" x14ac:dyDescent="0.3">
      <c r="A125" s="451" t="s">
        <v>108</v>
      </c>
      <c r="B125" s="464" t="s">
        <v>47</v>
      </c>
      <c r="C125" s="464" t="s">
        <v>18</v>
      </c>
      <c r="D125" s="467" t="s">
        <v>283</v>
      </c>
      <c r="E125" s="468" t="s">
        <v>16</v>
      </c>
      <c r="F125" s="557">
        <f>SUM(F126)</f>
        <v>1371852</v>
      </c>
    </row>
    <row r="126" spans="1:6" ht="53.4" x14ac:dyDescent="0.3">
      <c r="A126" s="452" t="s">
        <v>109</v>
      </c>
      <c r="B126" s="462" t="s">
        <v>47</v>
      </c>
      <c r="C126" s="462" t="s">
        <v>18</v>
      </c>
      <c r="D126" s="437" t="s">
        <v>310</v>
      </c>
      <c r="E126" s="485" t="s">
        <v>16</v>
      </c>
      <c r="F126" s="489">
        <f>SUM(F127)</f>
        <v>1371852</v>
      </c>
    </row>
    <row r="127" spans="1:6" x14ac:dyDescent="0.3">
      <c r="A127" s="440" t="s">
        <v>103</v>
      </c>
      <c r="B127" s="436" t="s">
        <v>47</v>
      </c>
      <c r="C127" s="436" t="s">
        <v>18</v>
      </c>
      <c r="D127" s="437" t="s">
        <v>310</v>
      </c>
      <c r="E127" s="436" t="s">
        <v>104</v>
      </c>
      <c r="F127" s="489">
        <f>SUM(F128)</f>
        <v>1371852</v>
      </c>
    </row>
    <row r="128" spans="1:6" x14ac:dyDescent="0.3">
      <c r="A128" s="440" t="s">
        <v>105</v>
      </c>
      <c r="B128" s="436" t="s">
        <v>47</v>
      </c>
      <c r="C128" s="436" t="s">
        <v>18</v>
      </c>
      <c r="D128" s="437" t="s">
        <v>310</v>
      </c>
      <c r="E128" s="436" t="s">
        <v>106</v>
      </c>
      <c r="F128" s="489">
        <f>SUM(Лист1!G173)</f>
        <v>1371852</v>
      </c>
    </row>
    <row r="129" spans="1:6" ht="28.2" x14ac:dyDescent="0.3">
      <c r="A129" s="512" t="s">
        <v>17</v>
      </c>
      <c r="B129" s="453" t="s">
        <v>18</v>
      </c>
      <c r="C129" s="454" t="s">
        <v>15</v>
      </c>
      <c r="D129" s="454" t="s">
        <v>283</v>
      </c>
      <c r="E129" s="453" t="s">
        <v>16</v>
      </c>
      <c r="F129" s="557">
        <f>SUM(F130+F142+F150)</f>
        <v>1836620</v>
      </c>
    </row>
    <row r="130" spans="1:6" ht="27" x14ac:dyDescent="0.3">
      <c r="A130" s="451" t="s">
        <v>177</v>
      </c>
      <c r="B130" s="464" t="s">
        <v>18</v>
      </c>
      <c r="C130" s="467" t="s">
        <v>61</v>
      </c>
      <c r="D130" s="467" t="s">
        <v>283</v>
      </c>
      <c r="E130" s="464" t="s">
        <v>16</v>
      </c>
      <c r="F130" s="557">
        <f>SUM(F131)</f>
        <v>1684620</v>
      </c>
    </row>
    <row r="131" spans="1:6" ht="40.200000000000003" x14ac:dyDescent="0.3">
      <c r="A131" s="452" t="s">
        <v>177</v>
      </c>
      <c r="B131" s="462" t="s">
        <v>18</v>
      </c>
      <c r="C131" s="481" t="s">
        <v>61</v>
      </c>
      <c r="D131" s="444" t="s">
        <v>343</v>
      </c>
      <c r="E131" s="485" t="s">
        <v>16</v>
      </c>
      <c r="F131" s="489">
        <f>SUM(F132+F135+F138)</f>
        <v>1684620</v>
      </c>
    </row>
    <row r="132" spans="1:6" ht="31.8" x14ac:dyDescent="0.3">
      <c r="A132" s="440" t="s">
        <v>63</v>
      </c>
      <c r="B132" s="436" t="s">
        <v>18</v>
      </c>
      <c r="C132" s="437" t="s">
        <v>61</v>
      </c>
      <c r="D132" s="444" t="s">
        <v>343</v>
      </c>
      <c r="E132" s="436" t="s">
        <v>64</v>
      </c>
      <c r="F132" s="489">
        <f>SUM(F133)</f>
        <v>1562400</v>
      </c>
    </row>
    <row r="133" spans="1:6" x14ac:dyDescent="0.3">
      <c r="A133" s="440" t="s">
        <v>72</v>
      </c>
      <c r="B133" s="436" t="s">
        <v>18</v>
      </c>
      <c r="C133" s="437" t="s">
        <v>61</v>
      </c>
      <c r="D133" s="444" t="s">
        <v>343</v>
      </c>
      <c r="E133" s="436" t="s">
        <v>73</v>
      </c>
      <c r="F133" s="489">
        <f>SUM(F134)</f>
        <v>1562400</v>
      </c>
    </row>
    <row r="134" spans="1:6" x14ac:dyDescent="0.3">
      <c r="A134" s="440" t="s">
        <v>67</v>
      </c>
      <c r="B134" s="436" t="s">
        <v>18</v>
      </c>
      <c r="C134" s="437" t="s">
        <v>61</v>
      </c>
      <c r="D134" s="444" t="s">
        <v>343</v>
      </c>
      <c r="E134" s="436" t="s">
        <v>74</v>
      </c>
      <c r="F134" s="489">
        <f>SUM(Лист1!G342)</f>
        <v>1562400</v>
      </c>
    </row>
    <row r="135" spans="1:6" x14ac:dyDescent="0.3">
      <c r="A135" s="558" t="s">
        <v>21</v>
      </c>
      <c r="B135" s="527" t="s">
        <v>18</v>
      </c>
      <c r="C135" s="554" t="s">
        <v>61</v>
      </c>
      <c r="D135" s="444" t="s">
        <v>343</v>
      </c>
      <c r="E135" s="527" t="s">
        <v>22</v>
      </c>
      <c r="F135" s="489">
        <f>SUM(F136)</f>
        <v>119200</v>
      </c>
    </row>
    <row r="136" spans="1:6" x14ac:dyDescent="0.3">
      <c r="A136" s="558" t="s">
        <v>23</v>
      </c>
      <c r="B136" s="527" t="s">
        <v>18</v>
      </c>
      <c r="C136" s="554" t="s">
        <v>61</v>
      </c>
      <c r="D136" s="444" t="s">
        <v>343</v>
      </c>
      <c r="E136" s="527" t="s">
        <v>24</v>
      </c>
      <c r="F136" s="489">
        <f>SUM(F137)</f>
        <v>119200</v>
      </c>
    </row>
    <row r="137" spans="1:6" x14ac:dyDescent="0.3">
      <c r="A137" s="440" t="s">
        <v>25</v>
      </c>
      <c r="B137" s="527" t="s">
        <v>18</v>
      </c>
      <c r="C137" s="554" t="s">
        <v>61</v>
      </c>
      <c r="D137" s="444" t="s">
        <v>343</v>
      </c>
      <c r="E137" s="527">
        <v>244</v>
      </c>
      <c r="F137" s="489">
        <f>SUM(Лист1!G345)</f>
        <v>119200</v>
      </c>
    </row>
    <row r="138" spans="1:6" x14ac:dyDescent="0.3">
      <c r="A138" s="558" t="s">
        <v>76</v>
      </c>
      <c r="B138" s="527" t="s">
        <v>18</v>
      </c>
      <c r="C138" s="554" t="s">
        <v>61</v>
      </c>
      <c r="D138" s="444" t="s">
        <v>343</v>
      </c>
      <c r="E138" s="527" t="s">
        <v>77</v>
      </c>
      <c r="F138" s="489">
        <f>SUM(F140:F141)</f>
        <v>3020</v>
      </c>
    </row>
    <row r="139" spans="1:6" x14ac:dyDescent="0.3">
      <c r="A139" s="558" t="s">
        <v>403</v>
      </c>
      <c r="B139" s="436" t="s">
        <v>18</v>
      </c>
      <c r="C139" s="437" t="s">
        <v>61</v>
      </c>
      <c r="D139" s="444" t="s">
        <v>343</v>
      </c>
      <c r="E139" s="436" t="s">
        <v>402</v>
      </c>
      <c r="F139" s="489">
        <f>SUM(F140:F141)</f>
        <v>3020</v>
      </c>
    </row>
    <row r="140" spans="1:6" x14ac:dyDescent="0.3">
      <c r="A140" s="440" t="s">
        <v>80</v>
      </c>
      <c r="B140" s="436" t="s">
        <v>18</v>
      </c>
      <c r="C140" s="437" t="s">
        <v>61</v>
      </c>
      <c r="D140" s="444" t="s">
        <v>343</v>
      </c>
      <c r="E140" s="436" t="s">
        <v>81</v>
      </c>
      <c r="F140" s="489">
        <f>SUM(Лист1!G348)</f>
        <v>3020</v>
      </c>
    </row>
    <row r="141" spans="1:6" x14ac:dyDescent="0.3">
      <c r="A141" s="440" t="s">
        <v>84</v>
      </c>
      <c r="B141" s="436" t="s">
        <v>18</v>
      </c>
      <c r="C141" s="437" t="s">
        <v>61</v>
      </c>
      <c r="D141" s="444" t="s">
        <v>343</v>
      </c>
      <c r="E141" s="436" t="s">
        <v>85</v>
      </c>
      <c r="F141" s="489">
        <f>SUM(Лист1!G349)</f>
        <v>0</v>
      </c>
    </row>
    <row r="142" spans="1:6" x14ac:dyDescent="0.3">
      <c r="A142" s="451" t="s">
        <v>178</v>
      </c>
      <c r="B142" s="546" t="s">
        <v>18</v>
      </c>
      <c r="C142" s="542">
        <v>10</v>
      </c>
      <c r="D142" s="542" t="s">
        <v>283</v>
      </c>
      <c r="E142" s="543" t="s">
        <v>16</v>
      </c>
      <c r="F142" s="517">
        <f>SUM(F143+F146)</f>
        <v>50000</v>
      </c>
    </row>
    <row r="143" spans="1:6" x14ac:dyDescent="0.3">
      <c r="A143" s="455" t="s">
        <v>167</v>
      </c>
      <c r="B143" s="470" t="s">
        <v>18</v>
      </c>
      <c r="C143" s="483">
        <v>10</v>
      </c>
      <c r="D143" s="483" t="s">
        <v>339</v>
      </c>
      <c r="E143" s="516" t="s">
        <v>16</v>
      </c>
      <c r="F143" s="518">
        <f>SUM(F144)</f>
        <v>0</v>
      </c>
    </row>
    <row r="144" spans="1:6" x14ac:dyDescent="0.3">
      <c r="A144" s="440" t="s">
        <v>179</v>
      </c>
      <c r="B144" s="443" t="s">
        <v>18</v>
      </c>
      <c r="C144" s="444">
        <v>10</v>
      </c>
      <c r="D144" s="483" t="s">
        <v>339</v>
      </c>
      <c r="E144" s="443" t="s">
        <v>180</v>
      </c>
      <c r="F144" s="518">
        <f>SUM(F145)</f>
        <v>0</v>
      </c>
    </row>
    <row r="145" spans="1:6" x14ac:dyDescent="0.3">
      <c r="A145" s="446" t="s">
        <v>181</v>
      </c>
      <c r="B145" s="443" t="s">
        <v>18</v>
      </c>
      <c r="C145" s="444">
        <v>10</v>
      </c>
      <c r="D145" s="483" t="s">
        <v>339</v>
      </c>
      <c r="E145" s="443" t="s">
        <v>182</v>
      </c>
      <c r="F145" s="518">
        <f>SUM(Лист1!G353)</f>
        <v>0</v>
      </c>
    </row>
    <row r="146" spans="1:6" x14ac:dyDescent="0.3">
      <c r="A146" s="452" t="s">
        <v>408</v>
      </c>
      <c r="B146" s="470" t="s">
        <v>18</v>
      </c>
      <c r="C146" s="483">
        <v>10</v>
      </c>
      <c r="D146" s="483" t="s">
        <v>407</v>
      </c>
      <c r="E146" s="516" t="s">
        <v>16</v>
      </c>
      <c r="F146" s="574">
        <f>SUM(F147)</f>
        <v>50000</v>
      </c>
    </row>
    <row r="147" spans="1:6" x14ac:dyDescent="0.3">
      <c r="A147" s="440" t="s">
        <v>21</v>
      </c>
      <c r="B147" s="436" t="s">
        <v>18</v>
      </c>
      <c r="C147" s="444">
        <v>10</v>
      </c>
      <c r="D147" s="483" t="s">
        <v>407</v>
      </c>
      <c r="E147" s="436" t="s">
        <v>22</v>
      </c>
      <c r="F147" s="574">
        <f>SUM(F148)</f>
        <v>50000</v>
      </c>
    </row>
    <row r="148" spans="1:6" x14ac:dyDescent="0.3">
      <c r="A148" s="440" t="s">
        <v>23</v>
      </c>
      <c r="B148" s="436" t="s">
        <v>18</v>
      </c>
      <c r="C148" s="483">
        <v>10</v>
      </c>
      <c r="D148" s="483" t="s">
        <v>407</v>
      </c>
      <c r="E148" s="436" t="s">
        <v>24</v>
      </c>
      <c r="F148" s="574">
        <f>SUM(F149)</f>
        <v>50000</v>
      </c>
    </row>
    <row r="149" spans="1:6" x14ac:dyDescent="0.3">
      <c r="A149" s="440" t="s">
        <v>25</v>
      </c>
      <c r="B149" s="436" t="s">
        <v>18</v>
      </c>
      <c r="C149" s="444">
        <v>10</v>
      </c>
      <c r="D149" s="483" t="s">
        <v>407</v>
      </c>
      <c r="E149" s="436" t="s">
        <v>26</v>
      </c>
      <c r="F149" s="574">
        <f>SUM(Лист1!G357)</f>
        <v>50000</v>
      </c>
    </row>
    <row r="150" spans="1:6" ht="28.2" x14ac:dyDescent="0.3">
      <c r="A150" s="477" t="s">
        <v>279</v>
      </c>
      <c r="B150" s="464" t="s">
        <v>18</v>
      </c>
      <c r="C150" s="467">
        <v>14</v>
      </c>
      <c r="D150" s="467" t="s">
        <v>283</v>
      </c>
      <c r="E150" s="464" t="s">
        <v>16</v>
      </c>
      <c r="F150" s="557">
        <f>SUM(F151+F157)</f>
        <v>102000</v>
      </c>
    </row>
    <row r="151" spans="1:6" ht="27" x14ac:dyDescent="0.3">
      <c r="A151" s="447" t="s">
        <v>33</v>
      </c>
      <c r="B151" s="462" t="s">
        <v>18</v>
      </c>
      <c r="C151" s="462" t="s">
        <v>20</v>
      </c>
      <c r="D151" s="444" t="s">
        <v>285</v>
      </c>
      <c r="E151" s="462" t="s">
        <v>16</v>
      </c>
      <c r="F151" s="489">
        <f>SUM(F152+F155)</f>
        <v>40000</v>
      </c>
    </row>
    <row r="152" spans="1:6" x14ac:dyDescent="0.3">
      <c r="A152" s="440" t="s">
        <v>21</v>
      </c>
      <c r="B152" s="443" t="s">
        <v>18</v>
      </c>
      <c r="C152" s="443" t="s">
        <v>20</v>
      </c>
      <c r="D152" s="444" t="s">
        <v>285</v>
      </c>
      <c r="E152" s="443" t="s">
        <v>22</v>
      </c>
      <c r="F152" s="489">
        <f>SUM(F153)</f>
        <v>40000</v>
      </c>
    </row>
    <row r="153" spans="1:6" x14ac:dyDescent="0.3">
      <c r="A153" s="440" t="s">
        <v>23</v>
      </c>
      <c r="B153" s="436" t="s">
        <v>18</v>
      </c>
      <c r="C153" s="436" t="s">
        <v>20</v>
      </c>
      <c r="D153" s="444" t="s">
        <v>285</v>
      </c>
      <c r="E153" s="436" t="s">
        <v>24</v>
      </c>
      <c r="F153" s="489">
        <f>SUM(F154)</f>
        <v>40000</v>
      </c>
    </row>
    <row r="154" spans="1:6" x14ac:dyDescent="0.3">
      <c r="A154" s="440" t="s">
        <v>25</v>
      </c>
      <c r="B154" s="436" t="s">
        <v>18</v>
      </c>
      <c r="C154" s="436" t="s">
        <v>20</v>
      </c>
      <c r="D154" s="444" t="s">
        <v>285</v>
      </c>
      <c r="E154" s="436" t="s">
        <v>26</v>
      </c>
      <c r="F154" s="489">
        <f>SUM(Лист1!G27)</f>
        <v>40000</v>
      </c>
    </row>
    <row r="155" spans="1:6" ht="21.6" x14ac:dyDescent="0.3">
      <c r="A155" s="440" t="s">
        <v>27</v>
      </c>
      <c r="B155" s="436" t="s">
        <v>18</v>
      </c>
      <c r="C155" s="436" t="s">
        <v>20</v>
      </c>
      <c r="D155" s="444" t="s">
        <v>285</v>
      </c>
      <c r="E155" s="436" t="s">
        <v>28</v>
      </c>
      <c r="F155" s="489">
        <f>SUM(F156)</f>
        <v>0</v>
      </c>
    </row>
    <row r="156" spans="1:6" x14ac:dyDescent="0.3">
      <c r="A156" s="441" t="s">
        <v>29</v>
      </c>
      <c r="B156" s="436" t="s">
        <v>18</v>
      </c>
      <c r="C156" s="436" t="s">
        <v>20</v>
      </c>
      <c r="D156" s="444" t="s">
        <v>285</v>
      </c>
      <c r="E156" s="436" t="s">
        <v>30</v>
      </c>
      <c r="F156" s="489">
        <f>SUM(Лист1!G29)</f>
        <v>0</v>
      </c>
    </row>
    <row r="157" spans="1:6" ht="27" x14ac:dyDescent="0.3">
      <c r="A157" s="452" t="s">
        <v>19</v>
      </c>
      <c r="B157" s="462" t="s">
        <v>18</v>
      </c>
      <c r="C157" s="462" t="s">
        <v>20</v>
      </c>
      <c r="D157" s="444" t="s">
        <v>284</v>
      </c>
      <c r="E157" s="462" t="s">
        <v>16</v>
      </c>
      <c r="F157" s="489">
        <f>SUM(F158+F161)</f>
        <v>62000</v>
      </c>
    </row>
    <row r="158" spans="1:6" x14ac:dyDescent="0.3">
      <c r="A158" s="440" t="s">
        <v>21</v>
      </c>
      <c r="B158" s="436" t="s">
        <v>18</v>
      </c>
      <c r="C158" s="436" t="s">
        <v>20</v>
      </c>
      <c r="D158" s="444" t="s">
        <v>284</v>
      </c>
      <c r="E158" s="436" t="s">
        <v>22</v>
      </c>
      <c r="F158" s="489">
        <f>SUM(F159)</f>
        <v>0</v>
      </c>
    </row>
    <row r="159" spans="1:6" x14ac:dyDescent="0.3">
      <c r="A159" s="440" t="s">
        <v>23</v>
      </c>
      <c r="B159" s="527" t="s">
        <v>18</v>
      </c>
      <c r="C159" s="527" t="s">
        <v>20</v>
      </c>
      <c r="D159" s="444" t="s">
        <v>284</v>
      </c>
      <c r="E159" s="527">
        <v>240</v>
      </c>
      <c r="F159" s="489">
        <f>SUM(F160)</f>
        <v>0</v>
      </c>
    </row>
    <row r="160" spans="1:6" x14ac:dyDescent="0.3">
      <c r="A160" s="440" t="s">
        <v>25</v>
      </c>
      <c r="B160" s="527" t="s">
        <v>18</v>
      </c>
      <c r="C160" s="527" t="s">
        <v>20</v>
      </c>
      <c r="D160" s="444" t="s">
        <v>284</v>
      </c>
      <c r="E160" s="527">
        <v>244</v>
      </c>
      <c r="F160" s="489">
        <f>SUM(Лист1!G20)</f>
        <v>0</v>
      </c>
    </row>
    <row r="161" spans="1:6" ht="21.6" x14ac:dyDescent="0.3">
      <c r="A161" s="440" t="s">
        <v>27</v>
      </c>
      <c r="B161" s="436" t="s">
        <v>18</v>
      </c>
      <c r="C161" s="436" t="s">
        <v>20</v>
      </c>
      <c r="D161" s="444" t="s">
        <v>284</v>
      </c>
      <c r="E161" s="436" t="s">
        <v>28</v>
      </c>
      <c r="F161" s="489">
        <f>SUM(F162:F163)</f>
        <v>62000</v>
      </c>
    </row>
    <row r="162" spans="1:6" x14ac:dyDescent="0.3">
      <c r="A162" s="441" t="s">
        <v>29</v>
      </c>
      <c r="B162" s="436" t="s">
        <v>18</v>
      </c>
      <c r="C162" s="436" t="s">
        <v>20</v>
      </c>
      <c r="D162" s="444" t="s">
        <v>284</v>
      </c>
      <c r="E162" s="436" t="s">
        <v>30</v>
      </c>
      <c r="F162" s="564">
        <f>SUM(Лист1!G22)</f>
        <v>58000</v>
      </c>
    </row>
    <row r="163" spans="1:6" x14ac:dyDescent="0.3">
      <c r="A163" s="526" t="s">
        <v>31</v>
      </c>
      <c r="B163" s="527" t="s">
        <v>18</v>
      </c>
      <c r="C163" s="527" t="s">
        <v>20</v>
      </c>
      <c r="D163" s="444" t="s">
        <v>284</v>
      </c>
      <c r="E163" s="527" t="s">
        <v>32</v>
      </c>
      <c r="F163" s="564">
        <f>SUM(Лист1!G23)</f>
        <v>4000</v>
      </c>
    </row>
    <row r="164" spans="1:6" ht="17.399999999999999" x14ac:dyDescent="0.3">
      <c r="A164" s="528" t="s">
        <v>183</v>
      </c>
      <c r="B164" s="529" t="s">
        <v>92</v>
      </c>
      <c r="C164" s="530" t="s">
        <v>15</v>
      </c>
      <c r="D164" s="530" t="s">
        <v>283</v>
      </c>
      <c r="E164" s="529" t="s">
        <v>16</v>
      </c>
      <c r="F164" s="557">
        <f>SUM(F165+F177+F185+F203+F181)</f>
        <v>3606746</v>
      </c>
    </row>
    <row r="165" spans="1:6" x14ac:dyDescent="0.3">
      <c r="A165" s="531" t="s">
        <v>184</v>
      </c>
      <c r="B165" s="532" t="s">
        <v>92</v>
      </c>
      <c r="C165" s="533" t="s">
        <v>116</v>
      </c>
      <c r="D165" s="533" t="s">
        <v>283</v>
      </c>
      <c r="E165" s="532" t="s">
        <v>16</v>
      </c>
      <c r="F165" s="557">
        <f>SUM(F166+F173)</f>
        <v>231150</v>
      </c>
    </row>
    <row r="166" spans="1:6" ht="27" x14ac:dyDescent="0.3">
      <c r="A166" s="452" t="s">
        <v>185</v>
      </c>
      <c r="B166" s="436" t="s">
        <v>92</v>
      </c>
      <c r="C166" s="437" t="s">
        <v>116</v>
      </c>
      <c r="D166" s="444" t="s">
        <v>344</v>
      </c>
      <c r="E166" s="438" t="s">
        <v>16</v>
      </c>
      <c r="F166" s="489">
        <f>SUM(F167+F170)</f>
        <v>200000</v>
      </c>
    </row>
    <row r="167" spans="1:6" ht="46.8" x14ac:dyDescent="0.3">
      <c r="A167" s="478" t="s">
        <v>186</v>
      </c>
      <c r="B167" s="436" t="s">
        <v>92</v>
      </c>
      <c r="C167" s="437" t="s">
        <v>116</v>
      </c>
      <c r="D167" s="444" t="s">
        <v>345</v>
      </c>
      <c r="E167" s="438" t="s">
        <v>16</v>
      </c>
      <c r="F167" s="489">
        <f>SUM(F169)</f>
        <v>100000</v>
      </c>
    </row>
    <row r="168" spans="1:6" x14ac:dyDescent="0.3">
      <c r="A168" s="440" t="s">
        <v>76</v>
      </c>
      <c r="B168" s="436" t="s">
        <v>92</v>
      </c>
      <c r="C168" s="437" t="s">
        <v>116</v>
      </c>
      <c r="D168" s="444" t="s">
        <v>345</v>
      </c>
      <c r="E168" s="436" t="s">
        <v>77</v>
      </c>
      <c r="F168" s="489">
        <f>SUM(F169)</f>
        <v>100000</v>
      </c>
    </row>
    <row r="169" spans="1:6" ht="21.6" x14ac:dyDescent="0.3">
      <c r="A169" s="440" t="s">
        <v>187</v>
      </c>
      <c r="B169" s="436" t="s">
        <v>92</v>
      </c>
      <c r="C169" s="437" t="s">
        <v>116</v>
      </c>
      <c r="D169" s="444" t="s">
        <v>345</v>
      </c>
      <c r="E169" s="436" t="s">
        <v>188</v>
      </c>
      <c r="F169" s="489">
        <f>SUM(Лист1!G363)</f>
        <v>100000</v>
      </c>
    </row>
    <row r="170" spans="1:6" ht="35.4" x14ac:dyDescent="0.3">
      <c r="A170" s="478" t="s">
        <v>189</v>
      </c>
      <c r="B170" s="436" t="s">
        <v>92</v>
      </c>
      <c r="C170" s="437" t="s">
        <v>116</v>
      </c>
      <c r="D170" s="444" t="s">
        <v>346</v>
      </c>
      <c r="E170" s="438" t="s">
        <v>16</v>
      </c>
      <c r="F170" s="489">
        <f>SUM(F171)</f>
        <v>100000</v>
      </c>
    </row>
    <row r="171" spans="1:6" x14ac:dyDescent="0.3">
      <c r="A171" s="440" t="s">
        <v>76</v>
      </c>
      <c r="B171" s="436" t="s">
        <v>92</v>
      </c>
      <c r="C171" s="437" t="s">
        <v>116</v>
      </c>
      <c r="D171" s="444" t="s">
        <v>346</v>
      </c>
      <c r="E171" s="436" t="s">
        <v>77</v>
      </c>
      <c r="F171" s="489">
        <f>SUM(F172)</f>
        <v>100000</v>
      </c>
    </row>
    <row r="172" spans="1:6" ht="21.6" x14ac:dyDescent="0.3">
      <c r="A172" s="440" t="s">
        <v>187</v>
      </c>
      <c r="B172" s="436" t="s">
        <v>92</v>
      </c>
      <c r="C172" s="437" t="s">
        <v>116</v>
      </c>
      <c r="D172" s="444" t="s">
        <v>346</v>
      </c>
      <c r="E172" s="436" t="s">
        <v>188</v>
      </c>
      <c r="F172" s="489">
        <f>SUM(Лист1!G366)</f>
        <v>100000</v>
      </c>
    </row>
    <row r="173" spans="1:6" ht="103.8" x14ac:dyDescent="0.3">
      <c r="A173" s="478" t="s">
        <v>280</v>
      </c>
      <c r="B173" s="436" t="s">
        <v>92</v>
      </c>
      <c r="C173" s="437" t="s">
        <v>116</v>
      </c>
      <c r="D173" s="444" t="s">
        <v>347</v>
      </c>
      <c r="E173" s="438" t="s">
        <v>16</v>
      </c>
      <c r="F173" s="490">
        <f>SUM(F174)</f>
        <v>31150</v>
      </c>
    </row>
    <row r="174" spans="1:6" x14ac:dyDescent="0.3">
      <c r="A174" s="440" t="s">
        <v>21</v>
      </c>
      <c r="B174" s="436" t="s">
        <v>92</v>
      </c>
      <c r="C174" s="437" t="s">
        <v>116</v>
      </c>
      <c r="D174" s="444" t="s">
        <v>347</v>
      </c>
      <c r="E174" s="436" t="s">
        <v>22</v>
      </c>
      <c r="F174" s="490">
        <f>SUM(F175)</f>
        <v>31150</v>
      </c>
    </row>
    <row r="175" spans="1:6" x14ac:dyDescent="0.3">
      <c r="A175" s="440" t="s">
        <v>23</v>
      </c>
      <c r="B175" s="436" t="s">
        <v>92</v>
      </c>
      <c r="C175" s="437" t="s">
        <v>116</v>
      </c>
      <c r="D175" s="444" t="s">
        <v>347</v>
      </c>
      <c r="E175" s="436" t="s">
        <v>24</v>
      </c>
      <c r="F175" s="490">
        <f>SUM(F176)</f>
        <v>31150</v>
      </c>
    </row>
    <row r="176" spans="1:6" x14ac:dyDescent="0.3">
      <c r="A176" s="440" t="s">
        <v>25</v>
      </c>
      <c r="B176" s="436" t="s">
        <v>92</v>
      </c>
      <c r="C176" s="437" t="s">
        <v>116</v>
      </c>
      <c r="D176" s="444" t="s">
        <v>347</v>
      </c>
      <c r="E176" s="436" t="s">
        <v>26</v>
      </c>
      <c r="F176" s="490">
        <f>SUM(Лист1!G370)</f>
        <v>31150</v>
      </c>
    </row>
    <row r="177" spans="1:6" x14ac:dyDescent="0.3">
      <c r="A177" s="571" t="s">
        <v>111</v>
      </c>
      <c r="B177" s="538" t="s">
        <v>92</v>
      </c>
      <c r="C177" s="538" t="s">
        <v>98</v>
      </c>
      <c r="D177" s="539" t="s">
        <v>283</v>
      </c>
      <c r="E177" s="540" t="s">
        <v>16</v>
      </c>
      <c r="F177" s="572">
        <f>SUM(F178)</f>
        <v>0</v>
      </c>
    </row>
    <row r="178" spans="1:6" ht="40.200000000000003" x14ac:dyDescent="0.3">
      <c r="A178" s="442" t="s">
        <v>112</v>
      </c>
      <c r="B178" s="436" t="s">
        <v>92</v>
      </c>
      <c r="C178" s="436" t="s">
        <v>98</v>
      </c>
      <c r="D178" s="437" t="s">
        <v>311</v>
      </c>
      <c r="E178" s="438" t="s">
        <v>16</v>
      </c>
      <c r="F178" s="573">
        <f>SUM(F179)</f>
        <v>0</v>
      </c>
    </row>
    <row r="179" spans="1:6" x14ac:dyDescent="0.3">
      <c r="A179" s="440" t="s">
        <v>103</v>
      </c>
      <c r="B179" s="436" t="s">
        <v>92</v>
      </c>
      <c r="C179" s="436" t="s">
        <v>98</v>
      </c>
      <c r="D179" s="437" t="s">
        <v>311</v>
      </c>
      <c r="E179" s="436" t="s">
        <v>104</v>
      </c>
      <c r="F179" s="573">
        <f>SUM(F180)</f>
        <v>0</v>
      </c>
    </row>
    <row r="180" spans="1:6" x14ac:dyDescent="0.3">
      <c r="A180" s="440" t="s">
        <v>105</v>
      </c>
      <c r="B180" s="436" t="s">
        <v>92</v>
      </c>
      <c r="C180" s="436" t="s">
        <v>98</v>
      </c>
      <c r="D180" s="437" t="s">
        <v>311</v>
      </c>
      <c r="E180" s="436" t="s">
        <v>106</v>
      </c>
      <c r="F180" s="573">
        <f>SUM(Лист1!G178)</f>
        <v>0</v>
      </c>
    </row>
    <row r="181" spans="1:6" x14ac:dyDescent="0.3">
      <c r="A181" s="435" t="s">
        <v>411</v>
      </c>
      <c r="B181" s="546" t="s">
        <v>92</v>
      </c>
      <c r="C181" s="538" t="s">
        <v>124</v>
      </c>
      <c r="D181" s="542" t="s">
        <v>283</v>
      </c>
      <c r="E181" s="543" t="s">
        <v>16</v>
      </c>
      <c r="F181" s="572">
        <f>SUM(F182)</f>
        <v>272152</v>
      </c>
    </row>
    <row r="182" spans="1:6" ht="58.2" x14ac:dyDescent="0.3">
      <c r="A182" s="478" t="s">
        <v>410</v>
      </c>
      <c r="B182" s="443" t="s">
        <v>92</v>
      </c>
      <c r="C182" s="437" t="s">
        <v>124</v>
      </c>
      <c r="D182" s="499" t="s">
        <v>409</v>
      </c>
      <c r="E182" s="436" t="s">
        <v>16</v>
      </c>
      <c r="F182" s="573">
        <f>SUM(F183)</f>
        <v>272152</v>
      </c>
    </row>
    <row r="183" spans="1:6" ht="21.6" x14ac:dyDescent="0.3">
      <c r="A183" s="440" t="s">
        <v>27</v>
      </c>
      <c r="B183" s="443" t="s">
        <v>92</v>
      </c>
      <c r="C183" s="437" t="s">
        <v>124</v>
      </c>
      <c r="D183" s="499" t="s">
        <v>409</v>
      </c>
      <c r="E183" s="436" t="s">
        <v>28</v>
      </c>
      <c r="F183" s="573">
        <f>SUM(F184)</f>
        <v>272152</v>
      </c>
    </row>
    <row r="184" spans="1:6" ht="21.6" x14ac:dyDescent="0.3">
      <c r="A184" s="441" t="s">
        <v>414</v>
      </c>
      <c r="B184" s="443" t="s">
        <v>92</v>
      </c>
      <c r="C184" s="437" t="s">
        <v>124</v>
      </c>
      <c r="D184" s="499" t="s">
        <v>409</v>
      </c>
      <c r="E184" s="436" t="s">
        <v>413</v>
      </c>
      <c r="F184" s="573">
        <f>SUM(Лист1!G374)</f>
        <v>272152</v>
      </c>
    </row>
    <row r="185" spans="1:6" x14ac:dyDescent="0.3">
      <c r="A185" s="435" t="s">
        <v>113</v>
      </c>
      <c r="B185" s="546" t="s">
        <v>92</v>
      </c>
      <c r="C185" s="538" t="s">
        <v>61</v>
      </c>
      <c r="D185" s="542" t="s">
        <v>283</v>
      </c>
      <c r="E185" s="543" t="s">
        <v>16</v>
      </c>
      <c r="F185" s="535">
        <f>SUM(F186+F189+F196)</f>
        <v>2758000</v>
      </c>
    </row>
    <row r="186" spans="1:6" ht="40.200000000000003" x14ac:dyDescent="0.3">
      <c r="A186" s="452" t="s">
        <v>114</v>
      </c>
      <c r="B186" s="436" t="s">
        <v>92</v>
      </c>
      <c r="C186" s="437" t="s">
        <v>61</v>
      </c>
      <c r="D186" s="437" t="s">
        <v>312</v>
      </c>
      <c r="E186" s="438" t="s">
        <v>16</v>
      </c>
      <c r="F186" s="573">
        <f>SUM(F187)</f>
        <v>2758000</v>
      </c>
    </row>
    <row r="187" spans="1:6" x14ac:dyDescent="0.3">
      <c r="A187" s="440" t="s">
        <v>103</v>
      </c>
      <c r="B187" s="436" t="s">
        <v>92</v>
      </c>
      <c r="C187" s="437" t="s">
        <v>61</v>
      </c>
      <c r="D187" s="437" t="s">
        <v>312</v>
      </c>
      <c r="E187" s="436" t="s">
        <v>104</v>
      </c>
      <c r="F187" s="573">
        <f>SUM(F188)</f>
        <v>2758000</v>
      </c>
    </row>
    <row r="188" spans="1:6" x14ac:dyDescent="0.3">
      <c r="A188" s="440" t="s">
        <v>105</v>
      </c>
      <c r="B188" s="436" t="s">
        <v>92</v>
      </c>
      <c r="C188" s="437" t="s">
        <v>61</v>
      </c>
      <c r="D188" s="437" t="s">
        <v>312</v>
      </c>
      <c r="E188" s="436" t="s">
        <v>106</v>
      </c>
      <c r="F188" s="573">
        <f>SUM(Лист1!G182)</f>
        <v>2758000</v>
      </c>
    </row>
    <row r="189" spans="1:6" ht="53.4" x14ac:dyDescent="0.3">
      <c r="A189" s="452" t="s">
        <v>191</v>
      </c>
      <c r="B189" s="443" t="s">
        <v>92</v>
      </c>
      <c r="C189" s="437" t="s">
        <v>61</v>
      </c>
      <c r="D189" s="499" t="s">
        <v>348</v>
      </c>
      <c r="E189" s="436" t="s">
        <v>16</v>
      </c>
      <c r="F189" s="490">
        <f>SUM(F190+F193)</f>
        <v>0</v>
      </c>
    </row>
    <row r="190" spans="1:6" x14ac:dyDescent="0.3">
      <c r="A190" s="440" t="s">
        <v>21</v>
      </c>
      <c r="B190" s="443" t="s">
        <v>92</v>
      </c>
      <c r="C190" s="437" t="s">
        <v>61</v>
      </c>
      <c r="D190" s="499" t="s">
        <v>348</v>
      </c>
      <c r="E190" s="436" t="s">
        <v>22</v>
      </c>
      <c r="F190" s="490">
        <f>SUM(F191)</f>
        <v>0</v>
      </c>
    </row>
    <row r="191" spans="1:6" x14ac:dyDescent="0.3">
      <c r="A191" s="440" t="s">
        <v>23</v>
      </c>
      <c r="B191" s="443" t="s">
        <v>92</v>
      </c>
      <c r="C191" s="437" t="s">
        <v>61</v>
      </c>
      <c r="D191" s="499" t="s">
        <v>348</v>
      </c>
      <c r="E191" s="436" t="s">
        <v>24</v>
      </c>
      <c r="F191" s="490">
        <f>SUM(F192)</f>
        <v>0</v>
      </c>
    </row>
    <row r="192" spans="1:6" x14ac:dyDescent="0.3">
      <c r="A192" s="440" t="s">
        <v>25</v>
      </c>
      <c r="B192" s="443" t="s">
        <v>92</v>
      </c>
      <c r="C192" s="437" t="s">
        <v>61</v>
      </c>
      <c r="D192" s="499" t="s">
        <v>348</v>
      </c>
      <c r="E192" s="436" t="s">
        <v>26</v>
      </c>
      <c r="F192" s="490">
        <f>SUM(Лист1!G379)</f>
        <v>0</v>
      </c>
    </row>
    <row r="193" spans="1:6" ht="21.6" x14ac:dyDescent="0.3">
      <c r="A193" s="449" t="s">
        <v>170</v>
      </c>
      <c r="B193" s="443" t="s">
        <v>92</v>
      </c>
      <c r="C193" s="437" t="s">
        <v>61</v>
      </c>
      <c r="D193" s="499" t="s">
        <v>348</v>
      </c>
      <c r="E193" s="436" t="s">
        <v>171</v>
      </c>
      <c r="F193" s="490">
        <f>SUM(F194)</f>
        <v>0</v>
      </c>
    </row>
    <row r="194" spans="1:6" x14ac:dyDescent="0.3">
      <c r="A194" s="440" t="s">
        <v>172</v>
      </c>
      <c r="B194" s="443" t="s">
        <v>92</v>
      </c>
      <c r="C194" s="437" t="s">
        <v>61</v>
      </c>
      <c r="D194" s="499" t="s">
        <v>348</v>
      </c>
      <c r="E194" s="436" t="s">
        <v>173</v>
      </c>
      <c r="F194" s="490">
        <f>SUM(F195)</f>
        <v>0</v>
      </c>
    </row>
    <row r="195" spans="1:6" ht="21.6" x14ac:dyDescent="0.3">
      <c r="A195" s="440" t="s">
        <v>174</v>
      </c>
      <c r="B195" s="443" t="s">
        <v>92</v>
      </c>
      <c r="C195" s="437" t="s">
        <v>61</v>
      </c>
      <c r="D195" s="499" t="s">
        <v>348</v>
      </c>
      <c r="E195" s="436" t="s">
        <v>175</v>
      </c>
      <c r="F195" s="490">
        <f>SUM(Лист1!G389)</f>
        <v>0</v>
      </c>
    </row>
    <row r="196" spans="1:6" ht="40.200000000000003" x14ac:dyDescent="0.3">
      <c r="A196" s="452" t="s">
        <v>114</v>
      </c>
      <c r="B196" s="443" t="s">
        <v>92</v>
      </c>
      <c r="C196" s="437" t="s">
        <v>61</v>
      </c>
      <c r="D196" s="499" t="s">
        <v>349</v>
      </c>
      <c r="E196" s="436" t="s">
        <v>16</v>
      </c>
      <c r="F196" s="490">
        <f>SUM(F197+F200)</f>
        <v>0</v>
      </c>
    </row>
    <row r="197" spans="1:6" x14ac:dyDescent="0.3">
      <c r="A197" s="440" t="s">
        <v>21</v>
      </c>
      <c r="B197" s="443" t="s">
        <v>92</v>
      </c>
      <c r="C197" s="437" t="s">
        <v>61</v>
      </c>
      <c r="D197" s="499" t="s">
        <v>349</v>
      </c>
      <c r="E197" s="436" t="s">
        <v>22</v>
      </c>
      <c r="F197" s="490">
        <f>SUM(F198)</f>
        <v>0</v>
      </c>
    </row>
    <row r="198" spans="1:6" x14ac:dyDescent="0.3">
      <c r="A198" s="440" t="s">
        <v>23</v>
      </c>
      <c r="B198" s="443" t="s">
        <v>92</v>
      </c>
      <c r="C198" s="437" t="s">
        <v>61</v>
      </c>
      <c r="D198" s="499" t="s">
        <v>349</v>
      </c>
      <c r="E198" s="436" t="s">
        <v>24</v>
      </c>
      <c r="F198" s="490">
        <f>SUM(F199)</f>
        <v>0</v>
      </c>
    </row>
    <row r="199" spans="1:6" x14ac:dyDescent="0.3">
      <c r="A199" s="440" t="s">
        <v>25</v>
      </c>
      <c r="B199" s="443" t="s">
        <v>92</v>
      </c>
      <c r="C199" s="437" t="s">
        <v>61</v>
      </c>
      <c r="D199" s="499" t="s">
        <v>349</v>
      </c>
      <c r="E199" s="436" t="s">
        <v>26</v>
      </c>
      <c r="F199" s="490">
        <f>SUM(Лист1!G386)</f>
        <v>0</v>
      </c>
    </row>
    <row r="200" spans="1:6" ht="21.6" x14ac:dyDescent="0.3">
      <c r="A200" s="449" t="s">
        <v>170</v>
      </c>
      <c r="B200" s="443" t="s">
        <v>92</v>
      </c>
      <c r="C200" s="437" t="s">
        <v>61</v>
      </c>
      <c r="D200" s="499" t="s">
        <v>349</v>
      </c>
      <c r="E200" s="436" t="s">
        <v>171</v>
      </c>
      <c r="F200" s="490">
        <f>SUM(F201)</f>
        <v>0</v>
      </c>
    </row>
    <row r="201" spans="1:6" x14ac:dyDescent="0.3">
      <c r="A201" s="440" t="s">
        <v>172</v>
      </c>
      <c r="B201" s="443" t="s">
        <v>92</v>
      </c>
      <c r="C201" s="437" t="s">
        <v>61</v>
      </c>
      <c r="D201" s="499" t="s">
        <v>349</v>
      </c>
      <c r="E201" s="436" t="s">
        <v>173</v>
      </c>
      <c r="F201" s="490">
        <f>SUM(F202)</f>
        <v>0</v>
      </c>
    </row>
    <row r="202" spans="1:6" ht="21.6" x14ac:dyDescent="0.3">
      <c r="A202" s="440" t="s">
        <v>174</v>
      </c>
      <c r="B202" s="443" t="s">
        <v>92</v>
      </c>
      <c r="C202" s="437" t="s">
        <v>61</v>
      </c>
      <c r="D202" s="499" t="s">
        <v>349</v>
      </c>
      <c r="E202" s="436" t="s">
        <v>175</v>
      </c>
      <c r="F202" s="490">
        <f>SUM(Лист1!G389)</f>
        <v>0</v>
      </c>
    </row>
    <row r="203" spans="1:6" ht="27" x14ac:dyDescent="0.3">
      <c r="A203" s="460" t="s">
        <v>193</v>
      </c>
      <c r="B203" s="469" t="s">
        <v>92</v>
      </c>
      <c r="C203" s="464" t="s">
        <v>194</v>
      </c>
      <c r="D203" s="465" t="s">
        <v>283</v>
      </c>
      <c r="E203" s="466" t="s">
        <v>16</v>
      </c>
      <c r="F203" s="557">
        <f>SUM(F204+F208+F212)</f>
        <v>345444</v>
      </c>
    </row>
    <row r="204" spans="1:6" x14ac:dyDescent="0.3">
      <c r="A204" s="452" t="s">
        <v>195</v>
      </c>
      <c r="B204" s="470" t="s">
        <v>92</v>
      </c>
      <c r="C204" s="462" t="s">
        <v>194</v>
      </c>
      <c r="D204" s="444" t="s">
        <v>350</v>
      </c>
      <c r="E204" s="516" t="s">
        <v>16</v>
      </c>
      <c r="F204" s="489">
        <f>SUM(F205)</f>
        <v>120000</v>
      </c>
    </row>
    <row r="205" spans="1:6" x14ac:dyDescent="0.3">
      <c r="A205" s="440" t="s">
        <v>21</v>
      </c>
      <c r="B205" s="436" t="s">
        <v>92</v>
      </c>
      <c r="C205" s="437">
        <v>12</v>
      </c>
      <c r="D205" s="444" t="s">
        <v>350</v>
      </c>
      <c r="E205" s="436" t="s">
        <v>22</v>
      </c>
      <c r="F205" s="489">
        <f>SUM(F206)</f>
        <v>120000</v>
      </c>
    </row>
    <row r="206" spans="1:6" x14ac:dyDescent="0.3">
      <c r="A206" s="440" t="s">
        <v>23</v>
      </c>
      <c r="B206" s="443" t="s">
        <v>92</v>
      </c>
      <c r="C206" s="436" t="s">
        <v>194</v>
      </c>
      <c r="D206" s="444" t="s">
        <v>350</v>
      </c>
      <c r="E206" s="443" t="s">
        <v>24</v>
      </c>
      <c r="F206" s="489">
        <f>SUM(F207)</f>
        <v>120000</v>
      </c>
    </row>
    <row r="207" spans="1:6" x14ac:dyDescent="0.3">
      <c r="A207" s="440" t="s">
        <v>25</v>
      </c>
      <c r="B207" s="443" t="s">
        <v>92</v>
      </c>
      <c r="C207" s="436" t="s">
        <v>194</v>
      </c>
      <c r="D207" s="444" t="s">
        <v>350</v>
      </c>
      <c r="E207" s="443" t="s">
        <v>26</v>
      </c>
      <c r="F207" s="489">
        <f>SUM(Лист1!G394)</f>
        <v>120000</v>
      </c>
    </row>
    <row r="208" spans="1:6" ht="27" x14ac:dyDescent="0.3">
      <c r="A208" s="452" t="s">
        <v>196</v>
      </c>
      <c r="B208" s="470" t="s">
        <v>92</v>
      </c>
      <c r="C208" s="462" t="s">
        <v>194</v>
      </c>
      <c r="D208" s="444" t="s">
        <v>351</v>
      </c>
      <c r="E208" s="516" t="s">
        <v>16</v>
      </c>
      <c r="F208" s="489">
        <f>SUM(F209)</f>
        <v>0</v>
      </c>
    </row>
    <row r="209" spans="1:6" x14ac:dyDescent="0.3">
      <c r="A209" s="440" t="s">
        <v>21</v>
      </c>
      <c r="B209" s="436" t="s">
        <v>92</v>
      </c>
      <c r="C209" s="437">
        <v>12</v>
      </c>
      <c r="D209" s="444" t="s">
        <v>351</v>
      </c>
      <c r="E209" s="436" t="s">
        <v>22</v>
      </c>
      <c r="F209" s="489">
        <f>SUM(F210)</f>
        <v>0</v>
      </c>
    </row>
    <row r="210" spans="1:6" x14ac:dyDescent="0.3">
      <c r="A210" s="440" t="s">
        <v>23</v>
      </c>
      <c r="B210" s="443" t="s">
        <v>92</v>
      </c>
      <c r="C210" s="436" t="s">
        <v>194</v>
      </c>
      <c r="D210" s="444" t="s">
        <v>351</v>
      </c>
      <c r="E210" s="443" t="s">
        <v>24</v>
      </c>
      <c r="F210" s="489">
        <f>SUM(F211)</f>
        <v>0</v>
      </c>
    </row>
    <row r="211" spans="1:6" x14ac:dyDescent="0.3">
      <c r="A211" s="440" t="s">
        <v>25</v>
      </c>
      <c r="B211" s="443" t="s">
        <v>92</v>
      </c>
      <c r="C211" s="436" t="s">
        <v>194</v>
      </c>
      <c r="D211" s="444" t="s">
        <v>351</v>
      </c>
      <c r="E211" s="443" t="s">
        <v>26</v>
      </c>
      <c r="F211" s="489">
        <f>SUM(Лист1!G398)</f>
        <v>0</v>
      </c>
    </row>
    <row r="212" spans="1:6" ht="53.4" x14ac:dyDescent="0.3">
      <c r="A212" s="452" t="s">
        <v>197</v>
      </c>
      <c r="B212" s="470" t="s">
        <v>92</v>
      </c>
      <c r="C212" s="462" t="s">
        <v>194</v>
      </c>
      <c r="D212" s="444" t="s">
        <v>352</v>
      </c>
      <c r="E212" s="462" t="s">
        <v>16</v>
      </c>
      <c r="F212" s="489">
        <f>SUM(F213+F217)</f>
        <v>225444</v>
      </c>
    </row>
    <row r="213" spans="1:6" ht="31.8" x14ac:dyDescent="0.3">
      <c r="A213" s="440" t="s">
        <v>63</v>
      </c>
      <c r="B213" s="443" t="s">
        <v>92</v>
      </c>
      <c r="C213" s="436" t="s">
        <v>194</v>
      </c>
      <c r="D213" s="444" t="s">
        <v>352</v>
      </c>
      <c r="E213" s="436" t="s">
        <v>64</v>
      </c>
      <c r="F213" s="489">
        <f>SUM(F214)</f>
        <v>198670</v>
      </c>
    </row>
    <row r="214" spans="1:6" x14ac:dyDescent="0.3">
      <c r="A214" s="440" t="s">
        <v>65</v>
      </c>
      <c r="B214" s="443" t="s">
        <v>92</v>
      </c>
      <c r="C214" s="436" t="s">
        <v>194</v>
      </c>
      <c r="D214" s="444" t="s">
        <v>352</v>
      </c>
      <c r="E214" s="436" t="s">
        <v>66</v>
      </c>
      <c r="F214" s="489">
        <f>SUM(F215:F216)</f>
        <v>198670</v>
      </c>
    </row>
    <row r="215" spans="1:6" x14ac:dyDescent="0.3">
      <c r="A215" s="440" t="s">
        <v>99</v>
      </c>
      <c r="B215" s="443" t="s">
        <v>92</v>
      </c>
      <c r="C215" s="436" t="s">
        <v>194</v>
      </c>
      <c r="D215" s="444" t="s">
        <v>352</v>
      </c>
      <c r="E215" s="436" t="s">
        <v>68</v>
      </c>
      <c r="F215" s="489">
        <f>SUM(Лист1!G402)</f>
        <v>0</v>
      </c>
    </row>
    <row r="216" spans="1:6" x14ac:dyDescent="0.3">
      <c r="A216" s="440" t="s">
        <v>69</v>
      </c>
      <c r="B216" s="443" t="s">
        <v>92</v>
      </c>
      <c r="C216" s="436" t="s">
        <v>194</v>
      </c>
      <c r="D216" s="444" t="s">
        <v>352</v>
      </c>
      <c r="E216" s="436" t="s">
        <v>70</v>
      </c>
      <c r="F216" s="489">
        <f>SUM(Лист1!G403)</f>
        <v>198670</v>
      </c>
    </row>
    <row r="217" spans="1:6" x14ac:dyDescent="0.3">
      <c r="A217" s="440" t="s">
        <v>21</v>
      </c>
      <c r="B217" s="443" t="s">
        <v>92</v>
      </c>
      <c r="C217" s="436" t="s">
        <v>194</v>
      </c>
      <c r="D217" s="444" t="s">
        <v>352</v>
      </c>
      <c r="E217" s="436" t="s">
        <v>22</v>
      </c>
      <c r="F217" s="489">
        <f>SUM(F218)</f>
        <v>26774</v>
      </c>
    </row>
    <row r="218" spans="1:6" x14ac:dyDescent="0.3">
      <c r="A218" s="440" t="s">
        <v>23</v>
      </c>
      <c r="B218" s="443" t="s">
        <v>92</v>
      </c>
      <c r="C218" s="436" t="s">
        <v>194</v>
      </c>
      <c r="D218" s="444" t="s">
        <v>352</v>
      </c>
      <c r="E218" s="436" t="s">
        <v>24</v>
      </c>
      <c r="F218" s="489">
        <f>SUM(F219)</f>
        <v>26774</v>
      </c>
    </row>
    <row r="219" spans="1:6" x14ac:dyDescent="0.3">
      <c r="A219" s="440" t="s">
        <v>25</v>
      </c>
      <c r="B219" s="443" t="s">
        <v>92</v>
      </c>
      <c r="C219" s="436" t="s">
        <v>194</v>
      </c>
      <c r="D219" s="444" t="s">
        <v>352</v>
      </c>
      <c r="E219" s="436" t="s">
        <v>26</v>
      </c>
      <c r="F219" s="489">
        <f>SUM(Лист1!G406)</f>
        <v>26774</v>
      </c>
    </row>
    <row r="220" spans="1:6" ht="17.399999999999999" x14ac:dyDescent="0.3">
      <c r="A220" s="493" t="s">
        <v>115</v>
      </c>
      <c r="B220" s="456" t="s">
        <v>116</v>
      </c>
      <c r="C220" s="453" t="s">
        <v>15</v>
      </c>
      <c r="D220" s="456" t="s">
        <v>283</v>
      </c>
      <c r="E220" s="456" t="s">
        <v>16</v>
      </c>
      <c r="F220" s="557">
        <f>SUM(F221+F235)</f>
        <v>1410861</v>
      </c>
    </row>
    <row r="221" spans="1:6" x14ac:dyDescent="0.3">
      <c r="A221" s="460" t="s">
        <v>117</v>
      </c>
      <c r="B221" s="546" t="s">
        <v>116</v>
      </c>
      <c r="C221" s="538" t="s">
        <v>38</v>
      </c>
      <c r="D221" s="546" t="s">
        <v>283</v>
      </c>
      <c r="E221" s="546" t="s">
        <v>16</v>
      </c>
      <c r="F221" s="535">
        <f>SUM(F222+F225+F228+F231)</f>
        <v>446784</v>
      </c>
    </row>
    <row r="222" spans="1:6" ht="24" x14ac:dyDescent="0.3">
      <c r="A222" s="551" t="s">
        <v>118</v>
      </c>
      <c r="B222" s="443" t="s">
        <v>116</v>
      </c>
      <c r="C222" s="436" t="s">
        <v>38</v>
      </c>
      <c r="D222" s="444" t="s">
        <v>313</v>
      </c>
      <c r="E222" s="443" t="s">
        <v>16</v>
      </c>
      <c r="F222" s="490">
        <f>SUM(F223)</f>
        <v>169079</v>
      </c>
    </row>
    <row r="223" spans="1:6" x14ac:dyDescent="0.3">
      <c r="A223" s="440" t="s">
        <v>103</v>
      </c>
      <c r="B223" s="443" t="s">
        <v>116</v>
      </c>
      <c r="C223" s="436" t="s">
        <v>38</v>
      </c>
      <c r="D223" s="444" t="s">
        <v>313</v>
      </c>
      <c r="E223" s="443" t="s">
        <v>104</v>
      </c>
      <c r="F223" s="490">
        <f>SUM(F224)</f>
        <v>169079</v>
      </c>
    </row>
    <row r="224" spans="1:6" x14ac:dyDescent="0.3">
      <c r="A224" s="440" t="s">
        <v>105</v>
      </c>
      <c r="B224" s="443" t="s">
        <v>116</v>
      </c>
      <c r="C224" s="436" t="s">
        <v>38</v>
      </c>
      <c r="D224" s="444" t="s">
        <v>313</v>
      </c>
      <c r="E224" s="443" t="s">
        <v>106</v>
      </c>
      <c r="F224" s="490">
        <f>SUM(Лист1!G187)</f>
        <v>169079</v>
      </c>
    </row>
    <row r="225" spans="1:6" ht="40.200000000000003" x14ac:dyDescent="0.3">
      <c r="A225" s="448" t="s">
        <v>119</v>
      </c>
      <c r="B225" s="443" t="s">
        <v>116</v>
      </c>
      <c r="C225" s="436" t="s">
        <v>38</v>
      </c>
      <c r="D225" s="444" t="s">
        <v>314</v>
      </c>
      <c r="E225" s="443" t="s">
        <v>16</v>
      </c>
      <c r="F225" s="490">
        <f>SUM(F226)</f>
        <v>230377</v>
      </c>
    </row>
    <row r="226" spans="1:6" x14ac:dyDescent="0.3">
      <c r="A226" s="440" t="s">
        <v>103</v>
      </c>
      <c r="B226" s="443" t="s">
        <v>116</v>
      </c>
      <c r="C226" s="436" t="s">
        <v>38</v>
      </c>
      <c r="D226" s="444" t="s">
        <v>314</v>
      </c>
      <c r="E226" s="443" t="s">
        <v>104</v>
      </c>
      <c r="F226" s="490">
        <f>SUM(F227)</f>
        <v>230377</v>
      </c>
    </row>
    <row r="227" spans="1:6" x14ac:dyDescent="0.3">
      <c r="A227" s="440" t="s">
        <v>105</v>
      </c>
      <c r="B227" s="443" t="s">
        <v>116</v>
      </c>
      <c r="C227" s="436" t="s">
        <v>38</v>
      </c>
      <c r="D227" s="444" t="s">
        <v>314</v>
      </c>
      <c r="E227" s="443" t="s">
        <v>106</v>
      </c>
      <c r="F227" s="490">
        <f>SUM(Лист1!G190)</f>
        <v>230377</v>
      </c>
    </row>
    <row r="228" spans="1:6" ht="27" x14ac:dyDescent="0.3">
      <c r="A228" s="448" t="s">
        <v>120</v>
      </c>
      <c r="B228" s="443" t="s">
        <v>116</v>
      </c>
      <c r="C228" s="436" t="s">
        <v>38</v>
      </c>
      <c r="D228" s="444" t="s">
        <v>315</v>
      </c>
      <c r="E228" s="443" t="s">
        <v>16</v>
      </c>
      <c r="F228" s="490">
        <f>SUM(F229)</f>
        <v>0</v>
      </c>
    </row>
    <row r="229" spans="1:6" x14ac:dyDescent="0.3">
      <c r="A229" s="440" t="s">
        <v>103</v>
      </c>
      <c r="B229" s="443" t="s">
        <v>116</v>
      </c>
      <c r="C229" s="436" t="s">
        <v>38</v>
      </c>
      <c r="D229" s="444" t="s">
        <v>315</v>
      </c>
      <c r="E229" s="443" t="s">
        <v>104</v>
      </c>
      <c r="F229" s="490">
        <f>SUM(F230)</f>
        <v>0</v>
      </c>
    </row>
    <row r="230" spans="1:6" x14ac:dyDescent="0.3">
      <c r="A230" s="440" t="s">
        <v>105</v>
      </c>
      <c r="B230" s="443" t="s">
        <v>116</v>
      </c>
      <c r="C230" s="436" t="s">
        <v>38</v>
      </c>
      <c r="D230" s="444" t="s">
        <v>315</v>
      </c>
      <c r="E230" s="443" t="s">
        <v>106</v>
      </c>
      <c r="F230" s="490">
        <f>SUM(Лист1!G193)</f>
        <v>0</v>
      </c>
    </row>
    <row r="231" spans="1:6" ht="53.4" x14ac:dyDescent="0.3">
      <c r="A231" s="452" t="s">
        <v>199</v>
      </c>
      <c r="B231" s="443" t="s">
        <v>116</v>
      </c>
      <c r="C231" s="436" t="s">
        <v>38</v>
      </c>
      <c r="D231" s="437" t="s">
        <v>353</v>
      </c>
      <c r="E231" s="485" t="s">
        <v>16</v>
      </c>
      <c r="F231" s="490">
        <f>SUM(F232)</f>
        <v>47328</v>
      </c>
    </row>
    <row r="232" spans="1:6" x14ac:dyDescent="0.3">
      <c r="A232" s="449" t="s">
        <v>21</v>
      </c>
      <c r="B232" s="443" t="s">
        <v>116</v>
      </c>
      <c r="C232" s="436" t="s">
        <v>38</v>
      </c>
      <c r="D232" s="437" t="s">
        <v>353</v>
      </c>
      <c r="E232" s="436" t="s">
        <v>22</v>
      </c>
      <c r="F232" s="490">
        <f>SUM(F233)</f>
        <v>47328</v>
      </c>
    </row>
    <row r="233" spans="1:6" x14ac:dyDescent="0.3">
      <c r="A233" s="440" t="s">
        <v>23</v>
      </c>
      <c r="B233" s="443" t="s">
        <v>116</v>
      </c>
      <c r="C233" s="436" t="s">
        <v>38</v>
      </c>
      <c r="D233" s="437" t="s">
        <v>353</v>
      </c>
      <c r="E233" s="436" t="s">
        <v>24</v>
      </c>
      <c r="F233" s="490">
        <f>SUM(F234)</f>
        <v>47328</v>
      </c>
    </row>
    <row r="234" spans="1:6" x14ac:dyDescent="0.3">
      <c r="A234" s="440" t="s">
        <v>153</v>
      </c>
      <c r="B234" s="443" t="s">
        <v>116</v>
      </c>
      <c r="C234" s="436" t="s">
        <v>38</v>
      </c>
      <c r="D234" s="437" t="s">
        <v>353</v>
      </c>
      <c r="E234" s="436" t="s">
        <v>26</v>
      </c>
      <c r="F234" s="490">
        <f>SUM(Лист1!G412)</f>
        <v>47328</v>
      </c>
    </row>
    <row r="235" spans="1:6" ht="15.6" x14ac:dyDescent="0.3">
      <c r="A235" s="494" t="s">
        <v>121</v>
      </c>
      <c r="B235" s="469" t="s">
        <v>116</v>
      </c>
      <c r="C235" s="464" t="s">
        <v>47</v>
      </c>
      <c r="D235" s="469" t="s">
        <v>283</v>
      </c>
      <c r="E235" s="469" t="s">
        <v>16</v>
      </c>
      <c r="F235" s="557">
        <f>SUM(F236+F239+F243+F247+F251)</f>
        <v>964077</v>
      </c>
    </row>
    <row r="236" spans="1:6" ht="24" x14ac:dyDescent="0.3">
      <c r="A236" s="476" t="s">
        <v>122</v>
      </c>
      <c r="B236" s="443" t="s">
        <v>116</v>
      </c>
      <c r="C236" s="436" t="s">
        <v>47</v>
      </c>
      <c r="D236" s="444" t="s">
        <v>316</v>
      </c>
      <c r="E236" s="443" t="s">
        <v>16</v>
      </c>
      <c r="F236" s="490">
        <f>SUM(F237)</f>
        <v>964077</v>
      </c>
    </row>
    <row r="237" spans="1:6" x14ac:dyDescent="0.3">
      <c r="A237" s="440" t="s">
        <v>103</v>
      </c>
      <c r="B237" s="443" t="s">
        <v>116</v>
      </c>
      <c r="C237" s="436" t="s">
        <v>47</v>
      </c>
      <c r="D237" s="444" t="s">
        <v>316</v>
      </c>
      <c r="E237" s="443" t="s">
        <v>104</v>
      </c>
      <c r="F237" s="490">
        <f>SUM(F238)</f>
        <v>964077</v>
      </c>
    </row>
    <row r="238" spans="1:6" x14ac:dyDescent="0.3">
      <c r="A238" s="440" t="s">
        <v>105</v>
      </c>
      <c r="B238" s="443" t="s">
        <v>116</v>
      </c>
      <c r="C238" s="436" t="s">
        <v>47</v>
      </c>
      <c r="D238" s="444" t="s">
        <v>316</v>
      </c>
      <c r="E238" s="443" t="s">
        <v>106</v>
      </c>
      <c r="F238" s="490">
        <f>SUM(Лист1!G197)</f>
        <v>964077</v>
      </c>
    </row>
    <row r="239" spans="1:6" ht="27" x14ac:dyDescent="0.3">
      <c r="A239" s="442" t="s">
        <v>200</v>
      </c>
      <c r="B239" s="443" t="s">
        <v>116</v>
      </c>
      <c r="C239" s="436" t="s">
        <v>47</v>
      </c>
      <c r="D239" s="444" t="s">
        <v>354</v>
      </c>
      <c r="E239" s="443" t="s">
        <v>16</v>
      </c>
      <c r="F239" s="490">
        <f>SUM(F240)</f>
        <v>0</v>
      </c>
    </row>
    <row r="240" spans="1:6" ht="21.6" x14ac:dyDescent="0.3">
      <c r="A240" s="449" t="s">
        <v>170</v>
      </c>
      <c r="B240" s="443" t="s">
        <v>116</v>
      </c>
      <c r="C240" s="436" t="s">
        <v>47</v>
      </c>
      <c r="D240" s="444" t="s">
        <v>354</v>
      </c>
      <c r="E240" s="443" t="s">
        <v>171</v>
      </c>
      <c r="F240" s="490">
        <f>SUM(F241)</f>
        <v>0</v>
      </c>
    </row>
    <row r="241" spans="1:6" x14ac:dyDescent="0.3">
      <c r="A241" s="440" t="s">
        <v>172</v>
      </c>
      <c r="B241" s="443" t="s">
        <v>116</v>
      </c>
      <c r="C241" s="436" t="s">
        <v>47</v>
      </c>
      <c r="D241" s="444" t="s">
        <v>354</v>
      </c>
      <c r="E241" s="443" t="s">
        <v>173</v>
      </c>
      <c r="F241" s="490">
        <f>SUM(F242)</f>
        <v>0</v>
      </c>
    </row>
    <row r="242" spans="1:6" ht="21.6" x14ac:dyDescent="0.3">
      <c r="A242" s="440" t="s">
        <v>174</v>
      </c>
      <c r="B242" s="443" t="s">
        <v>116</v>
      </c>
      <c r="C242" s="436" t="s">
        <v>47</v>
      </c>
      <c r="D242" s="444" t="s">
        <v>354</v>
      </c>
      <c r="E242" s="443" t="s">
        <v>175</v>
      </c>
      <c r="F242" s="490">
        <f>SUM(Лист1!G417)</f>
        <v>0</v>
      </c>
    </row>
    <row r="243" spans="1:6" ht="79.8" x14ac:dyDescent="0.3">
      <c r="A243" s="442" t="s">
        <v>201</v>
      </c>
      <c r="B243" s="470" t="s">
        <v>116</v>
      </c>
      <c r="C243" s="436" t="s">
        <v>47</v>
      </c>
      <c r="D243" s="444" t="s">
        <v>355</v>
      </c>
      <c r="E243" s="470" t="s">
        <v>16</v>
      </c>
      <c r="F243" s="489">
        <f>SUM(F244)</f>
        <v>0</v>
      </c>
    </row>
    <row r="244" spans="1:6" ht="21.6" x14ac:dyDescent="0.3">
      <c r="A244" s="449" t="s">
        <v>170</v>
      </c>
      <c r="B244" s="443" t="s">
        <v>116</v>
      </c>
      <c r="C244" s="436" t="s">
        <v>47</v>
      </c>
      <c r="D244" s="444" t="s">
        <v>355</v>
      </c>
      <c r="E244" s="443" t="s">
        <v>171</v>
      </c>
      <c r="F244" s="489">
        <f>SUM(F245)</f>
        <v>0</v>
      </c>
    </row>
    <row r="245" spans="1:6" x14ac:dyDescent="0.3">
      <c r="A245" s="440" t="s">
        <v>172</v>
      </c>
      <c r="B245" s="443" t="s">
        <v>116</v>
      </c>
      <c r="C245" s="436" t="s">
        <v>47</v>
      </c>
      <c r="D245" s="444" t="s">
        <v>355</v>
      </c>
      <c r="E245" s="443" t="s">
        <v>173</v>
      </c>
      <c r="F245" s="489">
        <f>SUM(F246)</f>
        <v>0</v>
      </c>
    </row>
    <row r="246" spans="1:6" ht="21.6" x14ac:dyDescent="0.3">
      <c r="A246" s="440" t="s">
        <v>174</v>
      </c>
      <c r="B246" s="443" t="s">
        <v>116</v>
      </c>
      <c r="C246" s="436" t="s">
        <v>47</v>
      </c>
      <c r="D246" s="444" t="s">
        <v>355</v>
      </c>
      <c r="E246" s="443" t="s">
        <v>175</v>
      </c>
      <c r="F246" s="489">
        <f>SUM(Лист1!G421)</f>
        <v>0</v>
      </c>
    </row>
    <row r="247" spans="1:6" x14ac:dyDescent="0.3">
      <c r="A247" s="452" t="s">
        <v>202</v>
      </c>
      <c r="B247" s="443" t="s">
        <v>116</v>
      </c>
      <c r="C247" s="436" t="s">
        <v>47</v>
      </c>
      <c r="D247" s="444" t="s">
        <v>356</v>
      </c>
      <c r="E247" s="443" t="s">
        <v>16</v>
      </c>
      <c r="F247" s="490">
        <f>SUM(F248)</f>
        <v>0</v>
      </c>
    </row>
    <row r="248" spans="1:6" x14ac:dyDescent="0.3">
      <c r="A248" s="440" t="s">
        <v>21</v>
      </c>
      <c r="B248" s="443" t="s">
        <v>116</v>
      </c>
      <c r="C248" s="436" t="s">
        <v>47</v>
      </c>
      <c r="D248" s="444" t="s">
        <v>356</v>
      </c>
      <c r="E248" s="443" t="s">
        <v>22</v>
      </c>
      <c r="F248" s="490">
        <f>SUM(F249)</f>
        <v>0</v>
      </c>
    </row>
    <row r="249" spans="1:6" x14ac:dyDescent="0.3">
      <c r="A249" s="440" t="s">
        <v>23</v>
      </c>
      <c r="B249" s="443" t="s">
        <v>116</v>
      </c>
      <c r="C249" s="436" t="s">
        <v>47</v>
      </c>
      <c r="D249" s="444" t="s">
        <v>356</v>
      </c>
      <c r="E249" s="443" t="s">
        <v>24</v>
      </c>
      <c r="F249" s="490">
        <f>SUM(F250)</f>
        <v>0</v>
      </c>
    </row>
    <row r="250" spans="1:6" x14ac:dyDescent="0.3">
      <c r="A250" s="440" t="s">
        <v>25</v>
      </c>
      <c r="B250" s="443" t="s">
        <v>116</v>
      </c>
      <c r="C250" s="436" t="s">
        <v>47</v>
      </c>
      <c r="D250" s="444" t="s">
        <v>356</v>
      </c>
      <c r="E250" s="443" t="s">
        <v>26</v>
      </c>
      <c r="F250" s="490">
        <f>SUM(Лист1!G425)</f>
        <v>0</v>
      </c>
    </row>
    <row r="251" spans="1:6" ht="40.200000000000003" x14ac:dyDescent="0.3">
      <c r="A251" s="442" t="s">
        <v>192</v>
      </c>
      <c r="B251" s="443" t="s">
        <v>116</v>
      </c>
      <c r="C251" s="436" t="s">
        <v>47</v>
      </c>
      <c r="D251" s="444" t="s">
        <v>357</v>
      </c>
      <c r="E251" s="443" t="s">
        <v>16</v>
      </c>
      <c r="F251" s="490">
        <f>SUM(F252)</f>
        <v>0</v>
      </c>
    </row>
    <row r="252" spans="1:6" ht="21.6" x14ac:dyDescent="0.3">
      <c r="A252" s="449" t="s">
        <v>170</v>
      </c>
      <c r="B252" s="443" t="s">
        <v>116</v>
      </c>
      <c r="C252" s="436" t="s">
        <v>47</v>
      </c>
      <c r="D252" s="444" t="s">
        <v>357</v>
      </c>
      <c r="E252" s="443" t="s">
        <v>171</v>
      </c>
      <c r="F252" s="490">
        <f>SUM(F253)</f>
        <v>0</v>
      </c>
    </row>
    <row r="253" spans="1:6" x14ac:dyDescent="0.3">
      <c r="A253" s="440" t="s">
        <v>172</v>
      </c>
      <c r="B253" s="443" t="s">
        <v>116</v>
      </c>
      <c r="C253" s="436" t="s">
        <v>47</v>
      </c>
      <c r="D253" s="444" t="s">
        <v>357</v>
      </c>
      <c r="E253" s="443" t="s">
        <v>173</v>
      </c>
      <c r="F253" s="490">
        <f>SUM(F254)</f>
        <v>0</v>
      </c>
    </row>
    <row r="254" spans="1:6" ht="21.6" x14ac:dyDescent="0.3">
      <c r="A254" s="440" t="s">
        <v>174</v>
      </c>
      <c r="B254" s="443" t="s">
        <v>116</v>
      </c>
      <c r="C254" s="436" t="s">
        <v>47</v>
      </c>
      <c r="D254" s="444" t="s">
        <v>357</v>
      </c>
      <c r="E254" s="443" t="s">
        <v>175</v>
      </c>
      <c r="F254" s="490">
        <f>SUM(Лист1!G429)</f>
        <v>0</v>
      </c>
    </row>
    <row r="255" spans="1:6" ht="17.399999999999999" x14ac:dyDescent="0.3">
      <c r="A255" s="463" t="s">
        <v>34</v>
      </c>
      <c r="B255" s="519" t="s">
        <v>36</v>
      </c>
      <c r="C255" s="520" t="s">
        <v>15</v>
      </c>
      <c r="D255" s="520" t="s">
        <v>283</v>
      </c>
      <c r="E255" s="520" t="s">
        <v>16</v>
      </c>
      <c r="F255" s="557">
        <f>SUM(F256+F270+F320+F337)</f>
        <v>374577955</v>
      </c>
    </row>
    <row r="256" spans="1:6" x14ac:dyDescent="0.3">
      <c r="A256" s="439" t="s">
        <v>37</v>
      </c>
      <c r="B256" s="469" t="s">
        <v>36</v>
      </c>
      <c r="C256" s="465" t="s">
        <v>38</v>
      </c>
      <c r="D256" s="465" t="s">
        <v>283</v>
      </c>
      <c r="E256" s="466" t="s">
        <v>16</v>
      </c>
      <c r="F256" s="557">
        <f>SUM(F257+F261+F264+F267)</f>
        <v>95814796.510000005</v>
      </c>
    </row>
    <row r="257" spans="1:6" x14ac:dyDescent="0.3">
      <c r="A257" s="447" t="s">
        <v>39</v>
      </c>
      <c r="B257" s="443" t="s">
        <v>36</v>
      </c>
      <c r="C257" s="444" t="s">
        <v>38</v>
      </c>
      <c r="D257" s="444" t="s">
        <v>286</v>
      </c>
      <c r="E257" s="445" t="s">
        <v>16</v>
      </c>
      <c r="F257" s="489">
        <f>SUM(F258)</f>
        <v>20800796.510000002</v>
      </c>
    </row>
    <row r="258" spans="1:6" ht="21.6" x14ac:dyDescent="0.3">
      <c r="A258" s="440" t="s">
        <v>27</v>
      </c>
      <c r="B258" s="443" t="s">
        <v>36</v>
      </c>
      <c r="C258" s="444" t="s">
        <v>38</v>
      </c>
      <c r="D258" s="444" t="s">
        <v>286</v>
      </c>
      <c r="E258" s="443" t="s">
        <v>28</v>
      </c>
      <c r="F258" s="489">
        <f>SUM(F259:F260)</f>
        <v>20800796.510000002</v>
      </c>
    </row>
    <row r="259" spans="1:6" ht="21.6" x14ac:dyDescent="0.3">
      <c r="A259" s="441" t="s">
        <v>40</v>
      </c>
      <c r="B259" s="443" t="s">
        <v>36</v>
      </c>
      <c r="C259" s="444" t="s">
        <v>38</v>
      </c>
      <c r="D259" s="444" t="s">
        <v>286</v>
      </c>
      <c r="E259" s="443" t="s">
        <v>41</v>
      </c>
      <c r="F259" s="489">
        <f>SUM(Лист1!G34)</f>
        <v>20800796.510000002</v>
      </c>
    </row>
    <row r="260" spans="1:6" x14ac:dyDescent="0.3">
      <c r="A260" s="441" t="s">
        <v>29</v>
      </c>
      <c r="B260" s="443" t="s">
        <v>36</v>
      </c>
      <c r="C260" s="444" t="s">
        <v>38</v>
      </c>
      <c r="D260" s="444" t="s">
        <v>286</v>
      </c>
      <c r="E260" s="443" t="s">
        <v>30</v>
      </c>
      <c r="F260" s="489">
        <f>SUM(Лист1!G35)</f>
        <v>0</v>
      </c>
    </row>
    <row r="261" spans="1:6" ht="27" x14ac:dyDescent="0.3">
      <c r="A261" s="447" t="s">
        <v>42</v>
      </c>
      <c r="B261" s="443" t="s">
        <v>36</v>
      </c>
      <c r="C261" s="445" t="s">
        <v>38</v>
      </c>
      <c r="D261" s="444" t="s">
        <v>287</v>
      </c>
      <c r="E261" s="445" t="s">
        <v>16</v>
      </c>
      <c r="F261" s="489">
        <f>SUM(F262)</f>
        <v>648000</v>
      </c>
    </row>
    <row r="262" spans="1:6" ht="21.6" x14ac:dyDescent="0.3">
      <c r="A262" s="440" t="s">
        <v>27</v>
      </c>
      <c r="B262" s="443" t="s">
        <v>36</v>
      </c>
      <c r="C262" s="445" t="s">
        <v>38</v>
      </c>
      <c r="D262" s="444" t="s">
        <v>287</v>
      </c>
      <c r="E262" s="443" t="s">
        <v>28</v>
      </c>
      <c r="F262" s="489">
        <f>SUM(F263)</f>
        <v>648000</v>
      </c>
    </row>
    <row r="263" spans="1:6" ht="21.6" x14ac:dyDescent="0.3">
      <c r="A263" s="441" t="s">
        <v>40</v>
      </c>
      <c r="B263" s="443" t="s">
        <v>36</v>
      </c>
      <c r="C263" s="445" t="s">
        <v>38</v>
      </c>
      <c r="D263" s="444" t="s">
        <v>287</v>
      </c>
      <c r="E263" s="443" t="s">
        <v>41</v>
      </c>
      <c r="F263" s="489">
        <f>SUM(Лист1!G38)</f>
        <v>648000</v>
      </c>
    </row>
    <row r="264" spans="1:6" ht="40.200000000000003" x14ac:dyDescent="0.3">
      <c r="A264" s="447" t="s">
        <v>43</v>
      </c>
      <c r="B264" s="443" t="s">
        <v>36</v>
      </c>
      <c r="C264" s="445" t="s">
        <v>38</v>
      </c>
      <c r="D264" s="444" t="s">
        <v>288</v>
      </c>
      <c r="E264" s="445" t="s">
        <v>16</v>
      </c>
      <c r="F264" s="489">
        <f>SUM(F265)</f>
        <v>73547500</v>
      </c>
    </row>
    <row r="265" spans="1:6" ht="21.6" x14ac:dyDescent="0.3">
      <c r="A265" s="440" t="s">
        <v>27</v>
      </c>
      <c r="B265" s="443" t="s">
        <v>36</v>
      </c>
      <c r="C265" s="445" t="s">
        <v>38</v>
      </c>
      <c r="D265" s="444" t="s">
        <v>288</v>
      </c>
      <c r="E265" s="443" t="s">
        <v>28</v>
      </c>
      <c r="F265" s="489">
        <f>SUM(F266)</f>
        <v>73547500</v>
      </c>
    </row>
    <row r="266" spans="1:6" ht="21.6" x14ac:dyDescent="0.3">
      <c r="A266" s="441" t="s">
        <v>40</v>
      </c>
      <c r="B266" s="443" t="s">
        <v>36</v>
      </c>
      <c r="C266" s="445" t="s">
        <v>38</v>
      </c>
      <c r="D266" s="444" t="s">
        <v>288</v>
      </c>
      <c r="E266" s="443" t="s">
        <v>41</v>
      </c>
      <c r="F266" s="489">
        <f>SUM(Лист1!G41)</f>
        <v>73547500</v>
      </c>
    </row>
    <row r="267" spans="1:6" ht="53.4" x14ac:dyDescent="0.3">
      <c r="A267" s="442" t="s">
        <v>44</v>
      </c>
      <c r="B267" s="443" t="s">
        <v>36</v>
      </c>
      <c r="C267" s="445" t="s">
        <v>38</v>
      </c>
      <c r="D267" s="444" t="s">
        <v>289</v>
      </c>
      <c r="E267" s="443" t="s">
        <v>16</v>
      </c>
      <c r="F267" s="489">
        <f>SUM(F268)</f>
        <v>818500</v>
      </c>
    </row>
    <row r="268" spans="1:6" ht="21.6" x14ac:dyDescent="0.3">
      <c r="A268" s="440" t="s">
        <v>27</v>
      </c>
      <c r="B268" s="443" t="s">
        <v>36</v>
      </c>
      <c r="C268" s="445" t="s">
        <v>38</v>
      </c>
      <c r="D268" s="444" t="s">
        <v>289</v>
      </c>
      <c r="E268" s="443" t="s">
        <v>28</v>
      </c>
      <c r="F268" s="489">
        <f>SUM(F269)</f>
        <v>818500</v>
      </c>
    </row>
    <row r="269" spans="1:6" x14ac:dyDescent="0.3">
      <c r="A269" s="441" t="s">
        <v>29</v>
      </c>
      <c r="B269" s="443" t="s">
        <v>36</v>
      </c>
      <c r="C269" s="445" t="s">
        <v>38</v>
      </c>
      <c r="D269" s="444" t="s">
        <v>289</v>
      </c>
      <c r="E269" s="443" t="s">
        <v>30</v>
      </c>
      <c r="F269" s="489">
        <f>SUM(Лист1!G44)</f>
        <v>818500</v>
      </c>
    </row>
    <row r="270" spans="1:6" ht="15.6" x14ac:dyDescent="0.3">
      <c r="A270" s="439" t="s">
        <v>46</v>
      </c>
      <c r="B270" s="453" t="s">
        <v>36</v>
      </c>
      <c r="C270" s="454" t="s">
        <v>47</v>
      </c>
      <c r="D270" s="454" t="s">
        <v>283</v>
      </c>
      <c r="E270" s="458" t="s">
        <v>16</v>
      </c>
      <c r="F270" s="557">
        <f>SUM(F271+F277+F281+F285+F289+F293+F296+F300+F303+F307+F310+F314+F317)</f>
        <v>234605993.49000001</v>
      </c>
    </row>
    <row r="271" spans="1:6" x14ac:dyDescent="0.3">
      <c r="A271" s="484" t="s">
        <v>48</v>
      </c>
      <c r="B271" s="436" t="s">
        <v>36</v>
      </c>
      <c r="C271" s="437" t="s">
        <v>47</v>
      </c>
      <c r="D271" s="483" t="s">
        <v>290</v>
      </c>
      <c r="E271" s="438" t="s">
        <v>16</v>
      </c>
      <c r="F271" s="489">
        <f>SUM(F272)</f>
        <v>47498430.490000002</v>
      </c>
    </row>
    <row r="272" spans="1:6" ht="21.6" x14ac:dyDescent="0.3">
      <c r="A272" s="440" t="s">
        <v>27</v>
      </c>
      <c r="B272" s="436" t="s">
        <v>36</v>
      </c>
      <c r="C272" s="437" t="s">
        <v>47</v>
      </c>
      <c r="D272" s="483" t="s">
        <v>290</v>
      </c>
      <c r="E272" s="436" t="s">
        <v>28</v>
      </c>
      <c r="F272" s="489">
        <f>SUM(F273:F276)</f>
        <v>47498430.490000002</v>
      </c>
    </row>
    <row r="273" spans="1:6" ht="21.6" x14ac:dyDescent="0.3">
      <c r="A273" s="441" t="s">
        <v>40</v>
      </c>
      <c r="B273" s="436" t="s">
        <v>36</v>
      </c>
      <c r="C273" s="437" t="s">
        <v>47</v>
      </c>
      <c r="D273" s="483" t="s">
        <v>290</v>
      </c>
      <c r="E273" s="436" t="s">
        <v>41</v>
      </c>
      <c r="F273" s="584">
        <f>SUM(Лист1!G48)</f>
        <v>35069225</v>
      </c>
    </row>
    <row r="274" spans="1:6" x14ac:dyDescent="0.3">
      <c r="A274" s="441" t="s">
        <v>29</v>
      </c>
      <c r="B274" s="436" t="s">
        <v>36</v>
      </c>
      <c r="C274" s="437" t="s">
        <v>47</v>
      </c>
      <c r="D274" s="483" t="s">
        <v>290</v>
      </c>
      <c r="E274" s="436" t="s">
        <v>30</v>
      </c>
      <c r="F274" s="584">
        <f>SUM(Лист1!G49)</f>
        <v>0</v>
      </c>
    </row>
    <row r="275" spans="1:6" ht="21.6" x14ac:dyDescent="0.3">
      <c r="A275" s="479" t="s">
        <v>49</v>
      </c>
      <c r="B275" s="498" t="s">
        <v>36</v>
      </c>
      <c r="C275" s="499" t="s">
        <v>47</v>
      </c>
      <c r="D275" s="483" t="s">
        <v>290</v>
      </c>
      <c r="E275" s="498" t="s">
        <v>50</v>
      </c>
      <c r="F275" s="584">
        <f>SUM(Лист1!G50)</f>
        <v>12429205.49</v>
      </c>
    </row>
    <row r="276" spans="1:6" x14ac:dyDescent="0.3">
      <c r="A276" s="446" t="s">
        <v>31</v>
      </c>
      <c r="B276" s="498" t="s">
        <v>36</v>
      </c>
      <c r="C276" s="499" t="s">
        <v>47</v>
      </c>
      <c r="D276" s="483" t="s">
        <v>290</v>
      </c>
      <c r="E276" s="498" t="s">
        <v>32</v>
      </c>
      <c r="F276" s="584">
        <f>SUM(Лист1!G51)</f>
        <v>0</v>
      </c>
    </row>
    <row r="277" spans="1:6" ht="27" x14ac:dyDescent="0.3">
      <c r="A277" s="553" t="s">
        <v>51</v>
      </c>
      <c r="B277" s="527" t="s">
        <v>36</v>
      </c>
      <c r="C277" s="554" t="s">
        <v>47</v>
      </c>
      <c r="D277" s="552" t="s">
        <v>291</v>
      </c>
      <c r="E277" s="554" t="s">
        <v>16</v>
      </c>
      <c r="F277" s="489">
        <f>SUM(F278)</f>
        <v>968000</v>
      </c>
    </row>
    <row r="278" spans="1:6" ht="21.6" x14ac:dyDescent="0.3">
      <c r="A278" s="558" t="s">
        <v>27</v>
      </c>
      <c r="B278" s="527" t="s">
        <v>36</v>
      </c>
      <c r="C278" s="554" t="s">
        <v>47</v>
      </c>
      <c r="D278" s="552" t="s">
        <v>291</v>
      </c>
      <c r="E278" s="527" t="s">
        <v>28</v>
      </c>
      <c r="F278" s="489">
        <f>SUM(F279:F280)</f>
        <v>968000</v>
      </c>
    </row>
    <row r="279" spans="1:6" ht="21.6" x14ac:dyDescent="0.3">
      <c r="A279" s="555" t="s">
        <v>40</v>
      </c>
      <c r="B279" s="527" t="s">
        <v>36</v>
      </c>
      <c r="C279" s="554" t="s">
        <v>47</v>
      </c>
      <c r="D279" s="552" t="s">
        <v>291</v>
      </c>
      <c r="E279" s="527" t="s">
        <v>41</v>
      </c>
      <c r="F279" s="489">
        <f>SUM(Лист1!G54)</f>
        <v>688000</v>
      </c>
    </row>
    <row r="280" spans="1:6" ht="21.6" x14ac:dyDescent="0.3">
      <c r="A280" s="446" t="s">
        <v>49</v>
      </c>
      <c r="B280" s="436" t="s">
        <v>36</v>
      </c>
      <c r="C280" s="438" t="s">
        <v>47</v>
      </c>
      <c r="D280" s="552" t="s">
        <v>291</v>
      </c>
      <c r="E280" s="436" t="s">
        <v>50</v>
      </c>
      <c r="F280" s="489">
        <f>SUM(Лист1!G55)</f>
        <v>280000</v>
      </c>
    </row>
    <row r="281" spans="1:6" ht="66.599999999999994" x14ac:dyDescent="0.3">
      <c r="A281" s="497" t="s">
        <v>52</v>
      </c>
      <c r="B281" s="436" t="s">
        <v>36</v>
      </c>
      <c r="C281" s="438" t="s">
        <v>47</v>
      </c>
      <c r="D281" s="444" t="s">
        <v>292</v>
      </c>
      <c r="E281" s="443" t="s">
        <v>16</v>
      </c>
      <c r="F281" s="489">
        <f>SUM(F282)</f>
        <v>161459052</v>
      </c>
    </row>
    <row r="282" spans="1:6" ht="21.6" x14ac:dyDescent="0.3">
      <c r="A282" s="440" t="s">
        <v>27</v>
      </c>
      <c r="B282" s="436" t="s">
        <v>36</v>
      </c>
      <c r="C282" s="438" t="s">
        <v>47</v>
      </c>
      <c r="D282" s="444" t="s">
        <v>292</v>
      </c>
      <c r="E282" s="443" t="s">
        <v>28</v>
      </c>
      <c r="F282" s="489">
        <f>SUM(F283:F284)</f>
        <v>161459052</v>
      </c>
    </row>
    <row r="283" spans="1:6" ht="21.6" x14ac:dyDescent="0.3">
      <c r="A283" s="441" t="s">
        <v>40</v>
      </c>
      <c r="B283" s="436" t="s">
        <v>36</v>
      </c>
      <c r="C283" s="438" t="s">
        <v>47</v>
      </c>
      <c r="D283" s="444" t="s">
        <v>292</v>
      </c>
      <c r="E283" s="443" t="s">
        <v>41</v>
      </c>
      <c r="F283" s="489">
        <f>SUM(Лист1!G58)</f>
        <v>118683449</v>
      </c>
    </row>
    <row r="284" spans="1:6" ht="21.6" x14ac:dyDescent="0.3">
      <c r="A284" s="446" t="s">
        <v>49</v>
      </c>
      <c r="B284" s="436" t="s">
        <v>36</v>
      </c>
      <c r="C284" s="438" t="s">
        <v>47</v>
      </c>
      <c r="D284" s="444" t="s">
        <v>292</v>
      </c>
      <c r="E284" s="443" t="s">
        <v>50</v>
      </c>
      <c r="F284" s="489">
        <f>SUM(Лист1!G59)</f>
        <v>42775603</v>
      </c>
    </row>
    <row r="285" spans="1:6" ht="27" x14ac:dyDescent="0.3">
      <c r="A285" s="447" t="s">
        <v>53</v>
      </c>
      <c r="B285" s="436" t="s">
        <v>36</v>
      </c>
      <c r="C285" s="438" t="s">
        <v>47</v>
      </c>
      <c r="D285" s="444" t="s">
        <v>293</v>
      </c>
      <c r="E285" s="443" t="s">
        <v>16</v>
      </c>
      <c r="F285" s="489">
        <f>SUM(F286)</f>
        <v>0</v>
      </c>
    </row>
    <row r="286" spans="1:6" ht="21.6" x14ac:dyDescent="0.3">
      <c r="A286" s="440" t="s">
        <v>27</v>
      </c>
      <c r="B286" s="436" t="s">
        <v>36</v>
      </c>
      <c r="C286" s="438" t="s">
        <v>47</v>
      </c>
      <c r="D286" s="444" t="s">
        <v>293</v>
      </c>
      <c r="E286" s="443" t="s">
        <v>28</v>
      </c>
      <c r="F286" s="489">
        <f>SUM(F287:F288)</f>
        <v>0</v>
      </c>
    </row>
    <row r="287" spans="1:6" x14ac:dyDescent="0.3">
      <c r="A287" s="441" t="s">
        <v>29</v>
      </c>
      <c r="B287" s="436" t="s">
        <v>36</v>
      </c>
      <c r="C287" s="437" t="s">
        <v>47</v>
      </c>
      <c r="D287" s="444" t="s">
        <v>293</v>
      </c>
      <c r="E287" s="436" t="s">
        <v>30</v>
      </c>
      <c r="F287" s="489">
        <f>SUM(Лист1!G62)</f>
        <v>0</v>
      </c>
    </row>
    <row r="288" spans="1:6" x14ac:dyDescent="0.3">
      <c r="A288" s="446" t="s">
        <v>31</v>
      </c>
      <c r="B288" s="498" t="s">
        <v>36</v>
      </c>
      <c r="C288" s="499" t="s">
        <v>47</v>
      </c>
      <c r="D288" s="444" t="s">
        <v>293</v>
      </c>
      <c r="E288" s="498" t="s">
        <v>32</v>
      </c>
      <c r="F288" s="489">
        <f>SUM(Лист1!G63)</f>
        <v>0</v>
      </c>
    </row>
    <row r="289" spans="1:6" ht="53.4" x14ac:dyDescent="0.3">
      <c r="A289" s="442" t="s">
        <v>44</v>
      </c>
      <c r="B289" s="436" t="s">
        <v>36</v>
      </c>
      <c r="C289" s="438" t="s">
        <v>47</v>
      </c>
      <c r="D289" s="444" t="s">
        <v>289</v>
      </c>
      <c r="E289" s="443" t="s">
        <v>16</v>
      </c>
      <c r="F289" s="489">
        <f>SUM(F290)</f>
        <v>5189500</v>
      </c>
    </row>
    <row r="290" spans="1:6" ht="21.6" x14ac:dyDescent="0.3">
      <c r="A290" s="440" t="s">
        <v>27</v>
      </c>
      <c r="B290" s="436" t="s">
        <v>36</v>
      </c>
      <c r="C290" s="438" t="s">
        <v>47</v>
      </c>
      <c r="D290" s="444" t="s">
        <v>289</v>
      </c>
      <c r="E290" s="443" t="s">
        <v>28</v>
      </c>
      <c r="F290" s="489">
        <f>SUM(F291:F292)</f>
        <v>5189500</v>
      </c>
    </row>
    <row r="291" spans="1:6" x14ac:dyDescent="0.3">
      <c r="A291" s="441" t="s">
        <v>29</v>
      </c>
      <c r="B291" s="436" t="s">
        <v>36</v>
      </c>
      <c r="C291" s="437" t="s">
        <v>47</v>
      </c>
      <c r="D291" s="444" t="s">
        <v>289</v>
      </c>
      <c r="E291" s="436" t="s">
        <v>30</v>
      </c>
      <c r="F291" s="489">
        <f>SUM(Лист1!G66)</f>
        <v>4599100</v>
      </c>
    </row>
    <row r="292" spans="1:6" x14ac:dyDescent="0.3">
      <c r="A292" s="446" t="s">
        <v>31</v>
      </c>
      <c r="B292" s="498" t="s">
        <v>36</v>
      </c>
      <c r="C292" s="499" t="s">
        <v>47</v>
      </c>
      <c r="D292" s="444" t="s">
        <v>289</v>
      </c>
      <c r="E292" s="498" t="s">
        <v>32</v>
      </c>
      <c r="F292" s="489">
        <f>SUM(Лист1!G67)</f>
        <v>590400</v>
      </c>
    </row>
    <row r="293" spans="1:6" ht="27" x14ac:dyDescent="0.3">
      <c r="A293" s="447" t="s">
        <v>45</v>
      </c>
      <c r="B293" s="443" t="s">
        <v>36</v>
      </c>
      <c r="C293" s="445" t="s">
        <v>47</v>
      </c>
      <c r="D293" s="444" t="s">
        <v>294</v>
      </c>
      <c r="E293" s="443" t="s">
        <v>16</v>
      </c>
      <c r="F293" s="574">
        <f>SUM(F294)</f>
        <v>0</v>
      </c>
    </row>
    <row r="294" spans="1:6" ht="21.6" x14ac:dyDescent="0.3">
      <c r="A294" s="440" t="s">
        <v>27</v>
      </c>
      <c r="B294" s="443" t="s">
        <v>36</v>
      </c>
      <c r="C294" s="445" t="s">
        <v>47</v>
      </c>
      <c r="D294" s="444" t="s">
        <v>294</v>
      </c>
      <c r="E294" s="443" t="s">
        <v>28</v>
      </c>
      <c r="F294" s="574">
        <f>SUM(F295)</f>
        <v>0</v>
      </c>
    </row>
    <row r="295" spans="1:6" x14ac:dyDescent="0.3">
      <c r="A295" s="441" t="s">
        <v>29</v>
      </c>
      <c r="B295" s="443" t="s">
        <v>36</v>
      </c>
      <c r="C295" s="445" t="s">
        <v>47</v>
      </c>
      <c r="D295" s="444" t="s">
        <v>294</v>
      </c>
      <c r="E295" s="443" t="s">
        <v>30</v>
      </c>
      <c r="F295" s="574">
        <f>SUM(Лист1!G70)</f>
        <v>0</v>
      </c>
    </row>
    <row r="296" spans="1:6" ht="27" x14ac:dyDescent="0.3">
      <c r="A296" s="447" t="s">
        <v>54</v>
      </c>
      <c r="B296" s="436" t="s">
        <v>36</v>
      </c>
      <c r="C296" s="437" t="s">
        <v>47</v>
      </c>
      <c r="D296" s="444" t="s">
        <v>295</v>
      </c>
      <c r="E296" s="436" t="s">
        <v>16</v>
      </c>
      <c r="F296" s="489">
        <f>SUM(F297)</f>
        <v>5703187</v>
      </c>
    </row>
    <row r="297" spans="1:6" ht="21.6" x14ac:dyDescent="0.3">
      <c r="A297" s="440" t="s">
        <v>27</v>
      </c>
      <c r="B297" s="436" t="s">
        <v>36</v>
      </c>
      <c r="C297" s="437" t="s">
        <v>47</v>
      </c>
      <c r="D297" s="444" t="s">
        <v>295</v>
      </c>
      <c r="E297" s="436" t="s">
        <v>28</v>
      </c>
      <c r="F297" s="489">
        <f>SUM(F298:F299)</f>
        <v>5703187</v>
      </c>
    </row>
    <row r="298" spans="1:6" ht="21.6" x14ac:dyDescent="0.3">
      <c r="A298" s="441" t="s">
        <v>40</v>
      </c>
      <c r="B298" s="436" t="s">
        <v>36</v>
      </c>
      <c r="C298" s="437" t="s">
        <v>47</v>
      </c>
      <c r="D298" s="444" t="s">
        <v>295</v>
      </c>
      <c r="E298" s="436" t="s">
        <v>41</v>
      </c>
      <c r="F298" s="489">
        <f>SUM(Лист1!G73)</f>
        <v>5703187</v>
      </c>
    </row>
    <row r="299" spans="1:6" x14ac:dyDescent="0.3">
      <c r="A299" s="441" t="s">
        <v>29</v>
      </c>
      <c r="B299" s="436" t="s">
        <v>36</v>
      </c>
      <c r="C299" s="437" t="s">
        <v>47</v>
      </c>
      <c r="D299" s="444" t="s">
        <v>295</v>
      </c>
      <c r="E299" s="436" t="s">
        <v>30</v>
      </c>
      <c r="F299" s="489">
        <f>SUM(Лист1!G74)</f>
        <v>0</v>
      </c>
    </row>
    <row r="300" spans="1:6" ht="27" x14ac:dyDescent="0.3">
      <c r="A300" s="447" t="s">
        <v>55</v>
      </c>
      <c r="B300" s="436" t="s">
        <v>36</v>
      </c>
      <c r="C300" s="438" t="s">
        <v>47</v>
      </c>
      <c r="D300" s="444" t="s">
        <v>296</v>
      </c>
      <c r="E300" s="436" t="s">
        <v>16</v>
      </c>
      <c r="F300" s="489">
        <f>SUM(F301)</f>
        <v>48000</v>
      </c>
    </row>
    <row r="301" spans="1:6" ht="21.6" x14ac:dyDescent="0.3">
      <c r="A301" s="440" t="s">
        <v>27</v>
      </c>
      <c r="B301" s="436" t="s">
        <v>36</v>
      </c>
      <c r="C301" s="438" t="s">
        <v>47</v>
      </c>
      <c r="D301" s="444" t="s">
        <v>296</v>
      </c>
      <c r="E301" s="436" t="s">
        <v>28</v>
      </c>
      <c r="F301" s="489">
        <f>SUM(F302)</f>
        <v>48000</v>
      </c>
    </row>
    <row r="302" spans="1:6" ht="21.6" x14ac:dyDescent="0.3">
      <c r="A302" s="441" t="s">
        <v>40</v>
      </c>
      <c r="B302" s="436" t="s">
        <v>36</v>
      </c>
      <c r="C302" s="438" t="s">
        <v>47</v>
      </c>
      <c r="D302" s="444" t="s">
        <v>296</v>
      </c>
      <c r="E302" s="436" t="s">
        <v>41</v>
      </c>
      <c r="F302" s="489">
        <f>SUM(Лист1!G77)</f>
        <v>48000</v>
      </c>
    </row>
    <row r="303" spans="1:6" ht="27" x14ac:dyDescent="0.3">
      <c r="A303" s="553" t="s">
        <v>281</v>
      </c>
      <c r="B303" s="527" t="s">
        <v>36</v>
      </c>
      <c r="C303" s="554" t="s">
        <v>47</v>
      </c>
      <c r="D303" s="552" t="s">
        <v>297</v>
      </c>
      <c r="E303" s="527" t="s">
        <v>16</v>
      </c>
      <c r="F303" s="489">
        <f>SUM(F304)</f>
        <v>4825174</v>
      </c>
    </row>
    <row r="304" spans="1:6" ht="21.6" x14ac:dyDescent="0.3">
      <c r="A304" s="558" t="s">
        <v>27</v>
      </c>
      <c r="B304" s="527" t="s">
        <v>36</v>
      </c>
      <c r="C304" s="554" t="s">
        <v>47</v>
      </c>
      <c r="D304" s="552" t="s">
        <v>297</v>
      </c>
      <c r="E304" s="527" t="s">
        <v>28</v>
      </c>
      <c r="F304" s="489">
        <f>SUM(F305:F306)</f>
        <v>4825174</v>
      </c>
    </row>
    <row r="305" spans="1:6" ht="21.6" x14ac:dyDescent="0.3">
      <c r="A305" s="555" t="s">
        <v>40</v>
      </c>
      <c r="B305" s="527" t="s">
        <v>36</v>
      </c>
      <c r="C305" s="554" t="s">
        <v>47</v>
      </c>
      <c r="D305" s="552" t="s">
        <v>297</v>
      </c>
      <c r="E305" s="527" t="s">
        <v>41</v>
      </c>
      <c r="F305" s="489">
        <f>SUM(Лист1!G80)</f>
        <v>4825174</v>
      </c>
    </row>
    <row r="306" spans="1:6" x14ac:dyDescent="0.3">
      <c r="A306" s="441" t="s">
        <v>29</v>
      </c>
      <c r="B306" s="527" t="s">
        <v>36</v>
      </c>
      <c r="C306" s="554" t="s">
        <v>47</v>
      </c>
      <c r="D306" s="552" t="s">
        <v>297</v>
      </c>
      <c r="E306" s="527">
        <v>612</v>
      </c>
      <c r="F306" s="489">
        <f>SUM(Лист1!G81)</f>
        <v>0</v>
      </c>
    </row>
    <row r="307" spans="1:6" ht="27" x14ac:dyDescent="0.3">
      <c r="A307" s="553" t="s">
        <v>55</v>
      </c>
      <c r="B307" s="527" t="s">
        <v>36</v>
      </c>
      <c r="C307" s="554" t="s">
        <v>47</v>
      </c>
      <c r="D307" s="444" t="s">
        <v>296</v>
      </c>
      <c r="E307" s="527" t="s">
        <v>16</v>
      </c>
      <c r="F307" s="489">
        <f>SUM(F308)</f>
        <v>46000</v>
      </c>
    </row>
    <row r="308" spans="1:6" ht="21.6" x14ac:dyDescent="0.3">
      <c r="A308" s="440" t="s">
        <v>27</v>
      </c>
      <c r="B308" s="436" t="s">
        <v>36</v>
      </c>
      <c r="C308" s="438" t="s">
        <v>47</v>
      </c>
      <c r="D308" s="444" t="s">
        <v>296</v>
      </c>
      <c r="E308" s="436" t="s">
        <v>28</v>
      </c>
      <c r="F308" s="489">
        <f>SUM(F309)</f>
        <v>46000</v>
      </c>
    </row>
    <row r="309" spans="1:6" ht="21.6" x14ac:dyDescent="0.3">
      <c r="A309" s="441" t="s">
        <v>40</v>
      </c>
      <c r="B309" s="436" t="s">
        <v>36</v>
      </c>
      <c r="C309" s="438" t="s">
        <v>47</v>
      </c>
      <c r="D309" s="444" t="s">
        <v>296</v>
      </c>
      <c r="E309" s="436" t="s">
        <v>41</v>
      </c>
      <c r="F309" s="489">
        <f>SUM(Лист1!G84)</f>
        <v>46000</v>
      </c>
    </row>
    <row r="310" spans="1:6" ht="27" x14ac:dyDescent="0.3">
      <c r="A310" s="447" t="s">
        <v>145</v>
      </c>
      <c r="B310" s="436" t="s">
        <v>36</v>
      </c>
      <c r="C310" s="438" t="s">
        <v>47</v>
      </c>
      <c r="D310" s="444" t="s">
        <v>321</v>
      </c>
      <c r="E310" s="436" t="s">
        <v>16</v>
      </c>
      <c r="F310" s="489">
        <f>SUM(F311)</f>
        <v>8768650</v>
      </c>
    </row>
    <row r="311" spans="1:6" ht="21.6" x14ac:dyDescent="0.3">
      <c r="A311" s="440" t="s">
        <v>27</v>
      </c>
      <c r="B311" s="436" t="s">
        <v>36</v>
      </c>
      <c r="C311" s="438" t="s">
        <v>47</v>
      </c>
      <c r="D311" s="444" t="s">
        <v>321</v>
      </c>
      <c r="E311" s="436" t="s">
        <v>28</v>
      </c>
      <c r="F311" s="489">
        <f>SUM(F312:F313)</f>
        <v>8768650</v>
      </c>
    </row>
    <row r="312" spans="1:6" ht="21.6" x14ac:dyDescent="0.3">
      <c r="A312" s="441" t="s">
        <v>40</v>
      </c>
      <c r="B312" s="436" t="s">
        <v>36</v>
      </c>
      <c r="C312" s="438" t="s">
        <v>47</v>
      </c>
      <c r="D312" s="444" t="s">
        <v>321</v>
      </c>
      <c r="E312" s="436" t="s">
        <v>41</v>
      </c>
      <c r="F312" s="489">
        <f>SUM(Лист1!G225)</f>
        <v>8768650</v>
      </c>
    </row>
    <row r="313" spans="1:6" x14ac:dyDescent="0.3">
      <c r="A313" s="441" t="s">
        <v>29</v>
      </c>
      <c r="B313" s="436" t="s">
        <v>36</v>
      </c>
      <c r="C313" s="438" t="s">
        <v>47</v>
      </c>
      <c r="D313" s="444" t="s">
        <v>321</v>
      </c>
      <c r="E313" s="436" t="s">
        <v>30</v>
      </c>
      <c r="F313" s="489">
        <f>SUM(Лист1!G226)</f>
        <v>0</v>
      </c>
    </row>
    <row r="314" spans="1:6" ht="24" x14ac:dyDescent="0.3">
      <c r="A314" s="480" t="s">
        <v>55</v>
      </c>
      <c r="B314" s="436" t="s">
        <v>36</v>
      </c>
      <c r="C314" s="438" t="s">
        <v>47</v>
      </c>
      <c r="D314" s="444" t="s">
        <v>322</v>
      </c>
      <c r="E314" s="436" t="s">
        <v>16</v>
      </c>
      <c r="F314" s="489">
        <f>SUM(F315)</f>
        <v>60000</v>
      </c>
    </row>
    <row r="315" spans="1:6" ht="21.6" x14ac:dyDescent="0.3">
      <c r="A315" s="440" t="s">
        <v>27</v>
      </c>
      <c r="B315" s="436" t="s">
        <v>36</v>
      </c>
      <c r="C315" s="438" t="s">
        <v>47</v>
      </c>
      <c r="D315" s="444" t="s">
        <v>322</v>
      </c>
      <c r="E315" s="436" t="s">
        <v>28</v>
      </c>
      <c r="F315" s="489">
        <f>SUM(F316)</f>
        <v>60000</v>
      </c>
    </row>
    <row r="316" spans="1:6" ht="21.6" x14ac:dyDescent="0.3">
      <c r="A316" s="441" t="s">
        <v>40</v>
      </c>
      <c r="B316" s="436" t="s">
        <v>36</v>
      </c>
      <c r="C316" s="438" t="s">
        <v>47</v>
      </c>
      <c r="D316" s="444" t="s">
        <v>322</v>
      </c>
      <c r="E316" s="436" t="s">
        <v>41</v>
      </c>
      <c r="F316" s="489">
        <f>SUM(Лист1!G229)</f>
        <v>60000</v>
      </c>
    </row>
    <row r="317" spans="1:6" ht="53.4" x14ac:dyDescent="0.3">
      <c r="A317" s="442" t="s">
        <v>44</v>
      </c>
      <c r="B317" s="436" t="s">
        <v>36</v>
      </c>
      <c r="C317" s="438" t="s">
        <v>47</v>
      </c>
      <c r="D317" s="444" t="s">
        <v>323</v>
      </c>
      <c r="E317" s="443" t="s">
        <v>16</v>
      </c>
      <c r="F317" s="489">
        <f>SUM(F318)</f>
        <v>40000</v>
      </c>
    </row>
    <row r="318" spans="1:6" ht="21.6" x14ac:dyDescent="0.3">
      <c r="A318" s="440" t="s">
        <v>27</v>
      </c>
      <c r="B318" s="436" t="s">
        <v>36</v>
      </c>
      <c r="C318" s="438" t="s">
        <v>47</v>
      </c>
      <c r="D318" s="444" t="s">
        <v>323</v>
      </c>
      <c r="E318" s="436" t="s">
        <v>28</v>
      </c>
      <c r="F318" s="489">
        <f>SUM(F319)</f>
        <v>40000</v>
      </c>
    </row>
    <row r="319" spans="1:6" x14ac:dyDescent="0.3">
      <c r="A319" s="441" t="s">
        <v>29</v>
      </c>
      <c r="B319" s="436" t="s">
        <v>36</v>
      </c>
      <c r="C319" s="438" t="s">
        <v>47</v>
      </c>
      <c r="D319" s="444" t="s">
        <v>323</v>
      </c>
      <c r="E319" s="436" t="s">
        <v>30</v>
      </c>
      <c r="F319" s="489">
        <f>SUM(Лист1!G232)</f>
        <v>40000</v>
      </c>
    </row>
    <row r="320" spans="1:6" x14ac:dyDescent="0.3">
      <c r="A320" s="439" t="s">
        <v>57</v>
      </c>
      <c r="B320" s="469" t="s">
        <v>36</v>
      </c>
      <c r="C320" s="465" t="s">
        <v>36</v>
      </c>
      <c r="D320" s="465" t="s">
        <v>283</v>
      </c>
      <c r="E320" s="466" t="s">
        <v>16</v>
      </c>
      <c r="F320" s="557">
        <f>SUM(F321+F325+F329+F333)</f>
        <v>80000</v>
      </c>
    </row>
    <row r="321" spans="1:6" x14ac:dyDescent="0.3">
      <c r="A321" s="447" t="s">
        <v>204</v>
      </c>
      <c r="B321" s="443" t="s">
        <v>36</v>
      </c>
      <c r="C321" s="444" t="s">
        <v>36</v>
      </c>
      <c r="D321" s="444" t="s">
        <v>358</v>
      </c>
      <c r="E321" s="445" t="s">
        <v>16</v>
      </c>
      <c r="F321" s="489">
        <f>SUM(F322)</f>
        <v>50000</v>
      </c>
    </row>
    <row r="322" spans="1:6" x14ac:dyDescent="0.3">
      <c r="A322" s="440" t="s">
        <v>21</v>
      </c>
      <c r="B322" s="443" t="s">
        <v>36</v>
      </c>
      <c r="C322" s="444" t="s">
        <v>36</v>
      </c>
      <c r="D322" s="444" t="s">
        <v>358</v>
      </c>
      <c r="E322" s="443" t="s">
        <v>22</v>
      </c>
      <c r="F322" s="489">
        <f>SUM(F323)</f>
        <v>50000</v>
      </c>
    </row>
    <row r="323" spans="1:6" x14ac:dyDescent="0.3">
      <c r="A323" s="440" t="s">
        <v>23</v>
      </c>
      <c r="B323" s="443" t="s">
        <v>36</v>
      </c>
      <c r="C323" s="444" t="s">
        <v>36</v>
      </c>
      <c r="D323" s="444" t="s">
        <v>358</v>
      </c>
      <c r="E323" s="443" t="s">
        <v>24</v>
      </c>
      <c r="F323" s="489">
        <f>SUM(F324)</f>
        <v>50000</v>
      </c>
    </row>
    <row r="324" spans="1:6" x14ac:dyDescent="0.3">
      <c r="A324" s="440" t="s">
        <v>25</v>
      </c>
      <c r="B324" s="443" t="s">
        <v>36</v>
      </c>
      <c r="C324" s="444" t="s">
        <v>36</v>
      </c>
      <c r="D324" s="444" t="s">
        <v>358</v>
      </c>
      <c r="E324" s="443" t="s">
        <v>26</v>
      </c>
      <c r="F324" s="489">
        <f>SUM(Лист1!G435)</f>
        <v>50000</v>
      </c>
    </row>
    <row r="325" spans="1:6" ht="27" x14ac:dyDescent="0.3">
      <c r="A325" s="452" t="s">
        <v>205</v>
      </c>
      <c r="B325" s="443" t="s">
        <v>36</v>
      </c>
      <c r="C325" s="444" t="s">
        <v>36</v>
      </c>
      <c r="D325" s="444" t="s">
        <v>359</v>
      </c>
      <c r="E325" s="445" t="s">
        <v>16</v>
      </c>
      <c r="F325" s="489">
        <f>SUM(F326)</f>
        <v>30000</v>
      </c>
    </row>
    <row r="326" spans="1:6" x14ac:dyDescent="0.3">
      <c r="A326" s="440" t="s">
        <v>206</v>
      </c>
      <c r="B326" s="436" t="s">
        <v>36</v>
      </c>
      <c r="C326" s="438" t="s">
        <v>36</v>
      </c>
      <c r="D326" s="444" t="s">
        <v>359</v>
      </c>
      <c r="E326" s="438" t="s">
        <v>180</v>
      </c>
      <c r="F326" s="489">
        <f>SUM(F327:F328)</f>
        <v>30000</v>
      </c>
    </row>
    <row r="327" spans="1:6" x14ac:dyDescent="0.3">
      <c r="A327" s="441" t="s">
        <v>207</v>
      </c>
      <c r="B327" s="436" t="s">
        <v>36</v>
      </c>
      <c r="C327" s="438" t="s">
        <v>36</v>
      </c>
      <c r="D327" s="444" t="s">
        <v>359</v>
      </c>
      <c r="E327" s="438" t="s">
        <v>208</v>
      </c>
      <c r="F327" s="489">
        <f>SUM(Лист1!G438)</f>
        <v>30000</v>
      </c>
    </row>
    <row r="328" spans="1:6" ht="21.6" x14ac:dyDescent="0.3">
      <c r="A328" s="441" t="s">
        <v>209</v>
      </c>
      <c r="B328" s="436" t="s">
        <v>36</v>
      </c>
      <c r="C328" s="438" t="s">
        <v>36</v>
      </c>
      <c r="D328" s="444" t="s">
        <v>359</v>
      </c>
      <c r="E328" s="438" t="s">
        <v>210</v>
      </c>
      <c r="F328" s="489">
        <f>SUM(Лист1!G439)</f>
        <v>0</v>
      </c>
    </row>
    <row r="329" spans="1:6" ht="66.599999999999994" x14ac:dyDescent="0.3">
      <c r="A329" s="447" t="s">
        <v>58</v>
      </c>
      <c r="B329" s="436" t="s">
        <v>36</v>
      </c>
      <c r="C329" s="438" t="s">
        <v>36</v>
      </c>
      <c r="D329" s="444" t="s">
        <v>298</v>
      </c>
      <c r="E329" s="443" t="s">
        <v>16</v>
      </c>
      <c r="F329" s="490">
        <f>SUM(F330)</f>
        <v>0</v>
      </c>
    </row>
    <row r="330" spans="1:6" ht="21.6" x14ac:dyDescent="0.3">
      <c r="A330" s="440" t="s">
        <v>27</v>
      </c>
      <c r="B330" s="436" t="s">
        <v>36</v>
      </c>
      <c r="C330" s="438" t="s">
        <v>36</v>
      </c>
      <c r="D330" s="444" t="s">
        <v>298</v>
      </c>
      <c r="E330" s="443" t="s">
        <v>28</v>
      </c>
      <c r="F330" s="490">
        <f>SUM(F331:F332)</f>
        <v>0</v>
      </c>
    </row>
    <row r="331" spans="1:6" x14ac:dyDescent="0.3">
      <c r="A331" s="441" t="s">
        <v>29</v>
      </c>
      <c r="B331" s="436" t="s">
        <v>36</v>
      </c>
      <c r="C331" s="437" t="s">
        <v>36</v>
      </c>
      <c r="D331" s="444" t="s">
        <v>298</v>
      </c>
      <c r="E331" s="436" t="s">
        <v>30</v>
      </c>
      <c r="F331" s="490">
        <f>SUM(Лист1!G88)</f>
        <v>0</v>
      </c>
    </row>
    <row r="332" spans="1:6" x14ac:dyDescent="0.3">
      <c r="A332" s="446" t="s">
        <v>31</v>
      </c>
      <c r="B332" s="498" t="s">
        <v>36</v>
      </c>
      <c r="C332" s="499" t="s">
        <v>36</v>
      </c>
      <c r="D332" s="444" t="s">
        <v>298</v>
      </c>
      <c r="E332" s="498" t="s">
        <v>32</v>
      </c>
      <c r="F332" s="573">
        <f>SUM(Лист1!G89)</f>
        <v>0</v>
      </c>
    </row>
    <row r="333" spans="1:6" ht="27" x14ac:dyDescent="0.3">
      <c r="A333" s="447" t="s">
        <v>59</v>
      </c>
      <c r="B333" s="436" t="s">
        <v>36</v>
      </c>
      <c r="C333" s="438" t="s">
        <v>36</v>
      </c>
      <c r="D333" s="444" t="s">
        <v>299</v>
      </c>
      <c r="E333" s="443" t="s">
        <v>16</v>
      </c>
      <c r="F333" s="489">
        <f>SUM(F334)</f>
        <v>0</v>
      </c>
    </row>
    <row r="334" spans="1:6" ht="21.6" x14ac:dyDescent="0.3">
      <c r="A334" s="440" t="s">
        <v>27</v>
      </c>
      <c r="B334" s="436" t="s">
        <v>36</v>
      </c>
      <c r="C334" s="438" t="s">
        <v>36</v>
      </c>
      <c r="D334" s="444" t="s">
        <v>299</v>
      </c>
      <c r="E334" s="443" t="s">
        <v>28</v>
      </c>
      <c r="F334" s="489">
        <f>SUM(F335:F336)</f>
        <v>0</v>
      </c>
    </row>
    <row r="335" spans="1:6" x14ac:dyDescent="0.3">
      <c r="A335" s="441" t="s">
        <v>29</v>
      </c>
      <c r="B335" s="436" t="s">
        <v>36</v>
      </c>
      <c r="C335" s="437" t="s">
        <v>36</v>
      </c>
      <c r="D335" s="444" t="s">
        <v>299</v>
      </c>
      <c r="E335" s="436" t="s">
        <v>30</v>
      </c>
      <c r="F335" s="489">
        <f>SUM(Лист1!G92)</f>
        <v>0</v>
      </c>
    </row>
    <row r="336" spans="1:6" x14ac:dyDescent="0.3">
      <c r="A336" s="446" t="s">
        <v>31</v>
      </c>
      <c r="B336" s="498" t="s">
        <v>36</v>
      </c>
      <c r="C336" s="499" t="s">
        <v>36</v>
      </c>
      <c r="D336" s="444" t="s">
        <v>299</v>
      </c>
      <c r="E336" s="498" t="s">
        <v>32</v>
      </c>
      <c r="F336" s="489">
        <f>SUM(Лист1!G93)</f>
        <v>0</v>
      </c>
    </row>
    <row r="337" spans="1:6" ht="15.6" x14ac:dyDescent="0.3">
      <c r="A337" s="439" t="s">
        <v>60</v>
      </c>
      <c r="B337" s="456" t="s">
        <v>36</v>
      </c>
      <c r="C337" s="459" t="s">
        <v>61</v>
      </c>
      <c r="D337" s="457" t="s">
        <v>283</v>
      </c>
      <c r="E337" s="459" t="s">
        <v>16</v>
      </c>
      <c r="F337" s="557">
        <f>SUM(F338+F346+F354+F362+F375+F379+F383)</f>
        <v>44077165</v>
      </c>
    </row>
    <row r="338" spans="1:6" ht="27" x14ac:dyDescent="0.3">
      <c r="A338" s="448" t="s">
        <v>62</v>
      </c>
      <c r="B338" s="443" t="s">
        <v>36</v>
      </c>
      <c r="C338" s="443" t="s">
        <v>61</v>
      </c>
      <c r="D338" s="444" t="s">
        <v>300</v>
      </c>
      <c r="E338" s="443" t="s">
        <v>16</v>
      </c>
      <c r="F338" s="489">
        <f>SUM(F339+F343)</f>
        <v>2667881</v>
      </c>
    </row>
    <row r="339" spans="1:6" ht="31.8" x14ac:dyDescent="0.3">
      <c r="A339" s="440" t="s">
        <v>63</v>
      </c>
      <c r="B339" s="443" t="s">
        <v>36</v>
      </c>
      <c r="C339" s="443" t="s">
        <v>61</v>
      </c>
      <c r="D339" s="444" t="s">
        <v>300</v>
      </c>
      <c r="E339" s="443" t="s">
        <v>64</v>
      </c>
      <c r="F339" s="489">
        <f>SUM(F340)</f>
        <v>2538646</v>
      </c>
    </row>
    <row r="340" spans="1:6" x14ac:dyDescent="0.3">
      <c r="A340" s="440" t="s">
        <v>65</v>
      </c>
      <c r="B340" s="443" t="s">
        <v>36</v>
      </c>
      <c r="C340" s="443" t="s">
        <v>61</v>
      </c>
      <c r="D340" s="444" t="s">
        <v>300</v>
      </c>
      <c r="E340" s="443" t="s">
        <v>66</v>
      </c>
      <c r="F340" s="489">
        <f>SUM(F341:F342)</f>
        <v>2538646</v>
      </c>
    </row>
    <row r="341" spans="1:6" x14ac:dyDescent="0.3">
      <c r="A341" s="440" t="s">
        <v>67</v>
      </c>
      <c r="B341" s="443" t="s">
        <v>36</v>
      </c>
      <c r="C341" s="443" t="s">
        <v>61</v>
      </c>
      <c r="D341" s="444" t="s">
        <v>300</v>
      </c>
      <c r="E341" s="443" t="s">
        <v>68</v>
      </c>
      <c r="F341" s="489">
        <f>SUM(Лист1!G98)</f>
        <v>2538646</v>
      </c>
    </row>
    <row r="342" spans="1:6" x14ac:dyDescent="0.3">
      <c r="A342" s="440" t="s">
        <v>69</v>
      </c>
      <c r="B342" s="443" t="s">
        <v>36</v>
      </c>
      <c r="C342" s="443" t="s">
        <v>61</v>
      </c>
      <c r="D342" s="444" t="s">
        <v>300</v>
      </c>
      <c r="E342" s="443" t="s">
        <v>70</v>
      </c>
      <c r="F342" s="489">
        <f>SUM(Лист1!G99)</f>
        <v>0</v>
      </c>
    </row>
    <row r="343" spans="1:6" x14ac:dyDescent="0.3">
      <c r="A343" s="440" t="s">
        <v>21</v>
      </c>
      <c r="B343" s="443" t="s">
        <v>36</v>
      </c>
      <c r="C343" s="443" t="s">
        <v>61</v>
      </c>
      <c r="D343" s="444" t="s">
        <v>300</v>
      </c>
      <c r="E343" s="443" t="s">
        <v>22</v>
      </c>
      <c r="F343" s="489">
        <f>SUM(F344)</f>
        <v>129235</v>
      </c>
    </row>
    <row r="344" spans="1:6" x14ac:dyDescent="0.3">
      <c r="A344" s="440" t="s">
        <v>23</v>
      </c>
      <c r="B344" s="443" t="s">
        <v>36</v>
      </c>
      <c r="C344" s="443" t="s">
        <v>61</v>
      </c>
      <c r="D344" s="444" t="s">
        <v>300</v>
      </c>
      <c r="E344" s="443" t="s">
        <v>24</v>
      </c>
      <c r="F344" s="489">
        <f>SUM(F345)</f>
        <v>129235</v>
      </c>
    </row>
    <row r="345" spans="1:6" x14ac:dyDescent="0.3">
      <c r="A345" s="440" t="s">
        <v>25</v>
      </c>
      <c r="B345" s="443" t="s">
        <v>36</v>
      </c>
      <c r="C345" s="443" t="s">
        <v>61</v>
      </c>
      <c r="D345" s="444" t="s">
        <v>300</v>
      </c>
      <c r="E345" s="443" t="s">
        <v>26</v>
      </c>
      <c r="F345" s="489">
        <f>SUM(Лист1!G102)</f>
        <v>129235</v>
      </c>
    </row>
    <row r="346" spans="1:6" ht="40.200000000000003" x14ac:dyDescent="0.3">
      <c r="A346" s="447" t="s">
        <v>71</v>
      </c>
      <c r="B346" s="436" t="s">
        <v>36</v>
      </c>
      <c r="C346" s="438" t="s">
        <v>61</v>
      </c>
      <c r="D346" s="444" t="s">
        <v>301</v>
      </c>
      <c r="E346" s="436" t="s">
        <v>16</v>
      </c>
      <c r="F346" s="489">
        <f>SUM(F347+F351)</f>
        <v>8868549</v>
      </c>
    </row>
    <row r="347" spans="1:6" ht="31.8" x14ac:dyDescent="0.3">
      <c r="A347" s="440" t="s">
        <v>63</v>
      </c>
      <c r="B347" s="443" t="s">
        <v>36</v>
      </c>
      <c r="C347" s="443" t="s">
        <v>61</v>
      </c>
      <c r="D347" s="444" t="s">
        <v>301</v>
      </c>
      <c r="E347" s="436" t="s">
        <v>64</v>
      </c>
      <c r="F347" s="489">
        <f>SUM(F348)</f>
        <v>7988393</v>
      </c>
    </row>
    <row r="348" spans="1:6" x14ac:dyDescent="0.3">
      <c r="A348" s="440" t="s">
        <v>72</v>
      </c>
      <c r="B348" s="443" t="s">
        <v>36</v>
      </c>
      <c r="C348" s="443" t="s">
        <v>61</v>
      </c>
      <c r="D348" s="444" t="s">
        <v>301</v>
      </c>
      <c r="E348" s="436" t="s">
        <v>73</v>
      </c>
      <c r="F348" s="489">
        <f>SUM(F349:F350)</f>
        <v>7988393</v>
      </c>
    </row>
    <row r="349" spans="1:6" x14ac:dyDescent="0.3">
      <c r="A349" s="440" t="s">
        <v>67</v>
      </c>
      <c r="B349" s="443" t="s">
        <v>36</v>
      </c>
      <c r="C349" s="443" t="s">
        <v>61</v>
      </c>
      <c r="D349" s="444" t="s">
        <v>301</v>
      </c>
      <c r="E349" s="436" t="s">
        <v>74</v>
      </c>
      <c r="F349" s="489">
        <f>SUM(Лист1!G106)</f>
        <v>7988393</v>
      </c>
    </row>
    <row r="350" spans="1:6" x14ac:dyDescent="0.3">
      <c r="A350" s="440" t="s">
        <v>69</v>
      </c>
      <c r="B350" s="443" t="s">
        <v>36</v>
      </c>
      <c r="C350" s="443" t="s">
        <v>61</v>
      </c>
      <c r="D350" s="444" t="s">
        <v>301</v>
      </c>
      <c r="E350" s="436" t="s">
        <v>75</v>
      </c>
      <c r="F350" s="489">
        <f>SUM(Лист1!G107)</f>
        <v>0</v>
      </c>
    </row>
    <row r="351" spans="1:6" x14ac:dyDescent="0.3">
      <c r="A351" s="440" t="s">
        <v>21</v>
      </c>
      <c r="B351" s="443" t="s">
        <v>36</v>
      </c>
      <c r="C351" s="443" t="s">
        <v>61</v>
      </c>
      <c r="D351" s="444" t="s">
        <v>301</v>
      </c>
      <c r="E351" s="436" t="s">
        <v>22</v>
      </c>
      <c r="F351" s="489">
        <f>SUM(F352)</f>
        <v>880156</v>
      </c>
    </row>
    <row r="352" spans="1:6" x14ac:dyDescent="0.3">
      <c r="A352" s="440" t="s">
        <v>23</v>
      </c>
      <c r="B352" s="443" t="s">
        <v>36</v>
      </c>
      <c r="C352" s="443" t="s">
        <v>61</v>
      </c>
      <c r="D352" s="444" t="s">
        <v>301</v>
      </c>
      <c r="E352" s="436" t="s">
        <v>24</v>
      </c>
      <c r="F352" s="489">
        <f>SUM(F353)</f>
        <v>880156</v>
      </c>
    </row>
    <row r="353" spans="1:6" x14ac:dyDescent="0.3">
      <c r="A353" s="440" t="s">
        <v>25</v>
      </c>
      <c r="B353" s="443" t="s">
        <v>36</v>
      </c>
      <c r="C353" s="443" t="s">
        <v>61</v>
      </c>
      <c r="D353" s="444" t="s">
        <v>301</v>
      </c>
      <c r="E353" s="436" t="s">
        <v>26</v>
      </c>
      <c r="F353" s="489">
        <f>SUM(Лист1!G110)</f>
        <v>880156</v>
      </c>
    </row>
    <row r="354" spans="1:6" ht="27" x14ac:dyDescent="0.3">
      <c r="A354" s="447" t="s">
        <v>82</v>
      </c>
      <c r="B354" s="462" t="s">
        <v>36</v>
      </c>
      <c r="C354" s="485" t="s">
        <v>61</v>
      </c>
      <c r="D354" s="444" t="s">
        <v>302</v>
      </c>
      <c r="E354" s="462" t="s">
        <v>16</v>
      </c>
      <c r="F354" s="489">
        <f>SUM(F355+F359)</f>
        <v>1313743</v>
      </c>
    </row>
    <row r="355" spans="1:6" ht="31.8" x14ac:dyDescent="0.3">
      <c r="A355" s="440" t="s">
        <v>63</v>
      </c>
      <c r="B355" s="443" t="s">
        <v>36</v>
      </c>
      <c r="C355" s="443" t="s">
        <v>61</v>
      </c>
      <c r="D355" s="444" t="s">
        <v>302</v>
      </c>
      <c r="E355" s="436" t="s">
        <v>64</v>
      </c>
      <c r="F355" s="489">
        <f>SUM(F356)</f>
        <v>885537</v>
      </c>
    </row>
    <row r="356" spans="1:6" x14ac:dyDescent="0.3">
      <c r="A356" s="440" t="s">
        <v>72</v>
      </c>
      <c r="B356" s="443" t="s">
        <v>36</v>
      </c>
      <c r="C356" s="443" t="s">
        <v>61</v>
      </c>
      <c r="D356" s="444" t="s">
        <v>302</v>
      </c>
      <c r="E356" s="436" t="s">
        <v>73</v>
      </c>
      <c r="F356" s="489">
        <f>SUM(F357:F358)</f>
        <v>885537</v>
      </c>
    </row>
    <row r="357" spans="1:6" x14ac:dyDescent="0.3">
      <c r="A357" s="440" t="s">
        <v>67</v>
      </c>
      <c r="B357" s="443" t="s">
        <v>36</v>
      </c>
      <c r="C357" s="443" t="s">
        <v>61</v>
      </c>
      <c r="D357" s="444" t="s">
        <v>302</v>
      </c>
      <c r="E357" s="436" t="s">
        <v>74</v>
      </c>
      <c r="F357" s="489">
        <f>SUM(Лист1!G114)</f>
        <v>885537</v>
      </c>
    </row>
    <row r="358" spans="1:6" x14ac:dyDescent="0.3">
      <c r="A358" s="440" t="s">
        <v>69</v>
      </c>
      <c r="B358" s="443" t="s">
        <v>36</v>
      </c>
      <c r="C358" s="443" t="s">
        <v>61</v>
      </c>
      <c r="D358" s="444" t="s">
        <v>302</v>
      </c>
      <c r="E358" s="436" t="s">
        <v>75</v>
      </c>
      <c r="F358" s="489">
        <f>SUM(Лист1!G115)</f>
        <v>0</v>
      </c>
    </row>
    <row r="359" spans="1:6" x14ac:dyDescent="0.3">
      <c r="A359" s="440" t="s">
        <v>21</v>
      </c>
      <c r="B359" s="443" t="s">
        <v>36</v>
      </c>
      <c r="C359" s="443" t="s">
        <v>61</v>
      </c>
      <c r="D359" s="444" t="s">
        <v>302</v>
      </c>
      <c r="E359" s="436" t="s">
        <v>22</v>
      </c>
      <c r="F359" s="489">
        <f>SUM(F360)</f>
        <v>428206</v>
      </c>
    </row>
    <row r="360" spans="1:6" x14ac:dyDescent="0.3">
      <c r="A360" s="440" t="s">
        <v>23</v>
      </c>
      <c r="B360" s="443" t="s">
        <v>36</v>
      </c>
      <c r="C360" s="443" t="s">
        <v>61</v>
      </c>
      <c r="D360" s="444" t="s">
        <v>302</v>
      </c>
      <c r="E360" s="436" t="s">
        <v>24</v>
      </c>
      <c r="F360" s="489">
        <f>SUM(F361)</f>
        <v>428206</v>
      </c>
    </row>
    <row r="361" spans="1:6" x14ac:dyDescent="0.3">
      <c r="A361" s="440" t="s">
        <v>25</v>
      </c>
      <c r="B361" s="443" t="s">
        <v>36</v>
      </c>
      <c r="C361" s="443" t="s">
        <v>61</v>
      </c>
      <c r="D361" s="444" t="s">
        <v>302</v>
      </c>
      <c r="E361" s="436" t="s">
        <v>26</v>
      </c>
      <c r="F361" s="489">
        <f>SUM(Лист1!G118)</f>
        <v>428206</v>
      </c>
    </row>
    <row r="362" spans="1:6" ht="27" x14ac:dyDescent="0.3">
      <c r="A362" s="447" t="s">
        <v>83</v>
      </c>
      <c r="B362" s="436" t="s">
        <v>36</v>
      </c>
      <c r="C362" s="438" t="s">
        <v>61</v>
      </c>
      <c r="D362" s="444" t="s">
        <v>303</v>
      </c>
      <c r="E362" s="436" t="s">
        <v>16</v>
      </c>
      <c r="F362" s="489">
        <f>SUM(F363+F367+F370)</f>
        <v>30762992</v>
      </c>
    </row>
    <row r="363" spans="1:6" ht="31.8" x14ac:dyDescent="0.3">
      <c r="A363" s="440" t="s">
        <v>63</v>
      </c>
      <c r="B363" s="443" t="s">
        <v>36</v>
      </c>
      <c r="C363" s="443" t="s">
        <v>61</v>
      </c>
      <c r="D363" s="444" t="s">
        <v>303</v>
      </c>
      <c r="E363" s="436" t="s">
        <v>64</v>
      </c>
      <c r="F363" s="489">
        <f>SUM(F364)</f>
        <v>29396651</v>
      </c>
    </row>
    <row r="364" spans="1:6" x14ac:dyDescent="0.3">
      <c r="A364" s="440" t="s">
        <v>72</v>
      </c>
      <c r="B364" s="443" t="s">
        <v>36</v>
      </c>
      <c r="C364" s="443" t="s">
        <v>61</v>
      </c>
      <c r="D364" s="444" t="s">
        <v>303</v>
      </c>
      <c r="E364" s="436" t="s">
        <v>73</v>
      </c>
      <c r="F364" s="489">
        <f>SUM(F365:F366)</f>
        <v>29396651</v>
      </c>
    </row>
    <row r="365" spans="1:6" x14ac:dyDescent="0.3">
      <c r="A365" s="440" t="s">
        <v>67</v>
      </c>
      <c r="B365" s="443" t="s">
        <v>36</v>
      </c>
      <c r="C365" s="443" t="s">
        <v>61</v>
      </c>
      <c r="D365" s="444" t="s">
        <v>303</v>
      </c>
      <c r="E365" s="436" t="s">
        <v>74</v>
      </c>
      <c r="F365" s="489">
        <f>SUM(Лист1!G122)</f>
        <v>29396651</v>
      </c>
    </row>
    <row r="366" spans="1:6" x14ac:dyDescent="0.3">
      <c r="A366" s="440" t="s">
        <v>69</v>
      </c>
      <c r="B366" s="443" t="s">
        <v>36</v>
      </c>
      <c r="C366" s="443" t="s">
        <v>61</v>
      </c>
      <c r="D366" s="444" t="s">
        <v>303</v>
      </c>
      <c r="E366" s="436" t="s">
        <v>75</v>
      </c>
      <c r="F366" s="489">
        <f>SUM(Лист1!G123)</f>
        <v>0</v>
      </c>
    </row>
    <row r="367" spans="1:6" x14ac:dyDescent="0.3">
      <c r="A367" s="440" t="s">
        <v>21</v>
      </c>
      <c r="B367" s="443" t="s">
        <v>36</v>
      </c>
      <c r="C367" s="443" t="s">
        <v>61</v>
      </c>
      <c r="D367" s="444" t="s">
        <v>303</v>
      </c>
      <c r="E367" s="436" t="s">
        <v>22</v>
      </c>
      <c r="F367" s="489">
        <f>SUM(F368)</f>
        <v>1188341</v>
      </c>
    </row>
    <row r="368" spans="1:6" x14ac:dyDescent="0.3">
      <c r="A368" s="440" t="s">
        <v>23</v>
      </c>
      <c r="B368" s="443" t="s">
        <v>36</v>
      </c>
      <c r="C368" s="443" t="s">
        <v>61</v>
      </c>
      <c r="D368" s="444" t="s">
        <v>303</v>
      </c>
      <c r="E368" s="436" t="s">
        <v>24</v>
      </c>
      <c r="F368" s="489">
        <f>SUM(F369)</f>
        <v>1188341</v>
      </c>
    </row>
    <row r="369" spans="1:6" x14ac:dyDescent="0.3">
      <c r="A369" s="440" t="s">
        <v>25</v>
      </c>
      <c r="B369" s="443" t="s">
        <v>36</v>
      </c>
      <c r="C369" s="443" t="s">
        <v>61</v>
      </c>
      <c r="D369" s="444" t="s">
        <v>303</v>
      </c>
      <c r="E369" s="436" t="s">
        <v>26</v>
      </c>
      <c r="F369" s="489">
        <f>SUM(Лист1!G126)</f>
        <v>1188341</v>
      </c>
    </row>
    <row r="370" spans="1:6" x14ac:dyDescent="0.3">
      <c r="A370" s="440" t="s">
        <v>76</v>
      </c>
      <c r="B370" s="436" t="s">
        <v>36</v>
      </c>
      <c r="C370" s="438" t="s">
        <v>61</v>
      </c>
      <c r="D370" s="444" t="s">
        <v>303</v>
      </c>
      <c r="E370" s="436" t="s">
        <v>77</v>
      </c>
      <c r="F370" s="489">
        <f>SUM(F372:F374)</f>
        <v>178000</v>
      </c>
    </row>
    <row r="371" spans="1:6" x14ac:dyDescent="0.3">
      <c r="A371" s="440" t="s">
        <v>403</v>
      </c>
      <c r="B371" s="436" t="s">
        <v>36</v>
      </c>
      <c r="C371" s="438" t="s">
        <v>61</v>
      </c>
      <c r="D371" s="444" t="s">
        <v>303</v>
      </c>
      <c r="E371" s="436" t="s">
        <v>402</v>
      </c>
      <c r="F371" s="489">
        <f>SUM(F372:F374)</f>
        <v>178000</v>
      </c>
    </row>
    <row r="372" spans="1:6" x14ac:dyDescent="0.3">
      <c r="A372" s="440" t="s">
        <v>78</v>
      </c>
      <c r="B372" s="436" t="s">
        <v>36</v>
      </c>
      <c r="C372" s="438" t="s">
        <v>61</v>
      </c>
      <c r="D372" s="444" t="s">
        <v>303</v>
      </c>
      <c r="E372" s="436" t="s">
        <v>79</v>
      </c>
      <c r="F372" s="489">
        <f>SUM(Лист1!G129)</f>
        <v>68000</v>
      </c>
    </row>
    <row r="373" spans="1:6" x14ac:dyDescent="0.3">
      <c r="A373" s="440" t="s">
        <v>80</v>
      </c>
      <c r="B373" s="436" t="s">
        <v>36</v>
      </c>
      <c r="C373" s="438" t="s">
        <v>61</v>
      </c>
      <c r="D373" s="444" t="s">
        <v>303</v>
      </c>
      <c r="E373" s="436" t="s">
        <v>81</v>
      </c>
      <c r="F373" s="489">
        <f>SUM(Лист1!G130)</f>
        <v>110000</v>
      </c>
    </row>
    <row r="374" spans="1:6" x14ac:dyDescent="0.3">
      <c r="A374" s="440" t="s">
        <v>84</v>
      </c>
      <c r="B374" s="436" t="s">
        <v>36</v>
      </c>
      <c r="C374" s="438" t="s">
        <v>61</v>
      </c>
      <c r="D374" s="444" t="s">
        <v>303</v>
      </c>
      <c r="E374" s="436" t="s">
        <v>85</v>
      </c>
      <c r="F374" s="489">
        <f>SUM(Лист1!G131)</f>
        <v>0</v>
      </c>
    </row>
    <row r="375" spans="1:6" ht="24" x14ac:dyDescent="0.3">
      <c r="A375" s="480" t="s">
        <v>86</v>
      </c>
      <c r="B375" s="436" t="s">
        <v>36</v>
      </c>
      <c r="C375" s="436" t="s">
        <v>61</v>
      </c>
      <c r="D375" s="444" t="s">
        <v>304</v>
      </c>
      <c r="E375" s="436" t="s">
        <v>16</v>
      </c>
      <c r="F375" s="489">
        <f>SUM(F376)</f>
        <v>464000</v>
      </c>
    </row>
    <row r="376" spans="1:6" ht="31.8" x14ac:dyDescent="0.3">
      <c r="A376" s="440" t="s">
        <v>63</v>
      </c>
      <c r="B376" s="436" t="s">
        <v>36</v>
      </c>
      <c r="C376" s="436" t="s">
        <v>61</v>
      </c>
      <c r="D376" s="444" t="s">
        <v>304</v>
      </c>
      <c r="E376" s="436" t="s">
        <v>64</v>
      </c>
      <c r="F376" s="489">
        <f>SUM(F377)</f>
        <v>464000</v>
      </c>
    </row>
    <row r="377" spans="1:6" x14ac:dyDescent="0.3">
      <c r="A377" s="440" t="s">
        <v>72</v>
      </c>
      <c r="B377" s="436" t="s">
        <v>36</v>
      </c>
      <c r="C377" s="436" t="s">
        <v>61</v>
      </c>
      <c r="D377" s="444" t="s">
        <v>304</v>
      </c>
      <c r="E377" s="436" t="s">
        <v>73</v>
      </c>
      <c r="F377" s="489">
        <f>SUM(F378)</f>
        <v>464000</v>
      </c>
    </row>
    <row r="378" spans="1:6" x14ac:dyDescent="0.3">
      <c r="A378" s="440" t="s">
        <v>67</v>
      </c>
      <c r="B378" s="436" t="s">
        <v>36</v>
      </c>
      <c r="C378" s="436" t="s">
        <v>61</v>
      </c>
      <c r="D378" s="444" t="s">
        <v>304</v>
      </c>
      <c r="E378" s="436" t="s">
        <v>74</v>
      </c>
      <c r="F378" s="489">
        <f>SUM(Лист1!G135)</f>
        <v>464000</v>
      </c>
    </row>
    <row r="379" spans="1:6" ht="40.200000000000003" x14ac:dyDescent="0.3">
      <c r="A379" s="452" t="s">
        <v>87</v>
      </c>
      <c r="B379" s="436" t="s">
        <v>36</v>
      </c>
      <c r="C379" s="436" t="s">
        <v>61</v>
      </c>
      <c r="D379" s="444" t="s">
        <v>305</v>
      </c>
      <c r="E379" s="438" t="s">
        <v>16</v>
      </c>
      <c r="F379" s="489">
        <f>SUM(F380)</f>
        <v>0</v>
      </c>
    </row>
    <row r="380" spans="1:6" ht="21.6" x14ac:dyDescent="0.3">
      <c r="A380" s="440" t="s">
        <v>27</v>
      </c>
      <c r="B380" s="436" t="s">
        <v>36</v>
      </c>
      <c r="C380" s="436" t="s">
        <v>61</v>
      </c>
      <c r="D380" s="444" t="s">
        <v>305</v>
      </c>
      <c r="E380" s="436" t="s">
        <v>28</v>
      </c>
      <c r="F380" s="489">
        <f>SUM(F381:F382)</f>
        <v>0</v>
      </c>
    </row>
    <row r="381" spans="1:6" x14ac:dyDescent="0.3">
      <c r="A381" s="441" t="s">
        <v>29</v>
      </c>
      <c r="B381" s="436" t="s">
        <v>36</v>
      </c>
      <c r="C381" s="436" t="s">
        <v>61</v>
      </c>
      <c r="D381" s="444" t="s">
        <v>305</v>
      </c>
      <c r="E381" s="436" t="s">
        <v>30</v>
      </c>
      <c r="F381" s="489">
        <f>SUM(Лист1!G138)</f>
        <v>0</v>
      </c>
    </row>
    <row r="382" spans="1:6" ht="21.6" x14ac:dyDescent="0.3">
      <c r="A382" s="446" t="s">
        <v>49</v>
      </c>
      <c r="B382" s="436" t="s">
        <v>36</v>
      </c>
      <c r="C382" s="436" t="s">
        <v>61</v>
      </c>
      <c r="D382" s="444" t="s">
        <v>305</v>
      </c>
      <c r="E382" s="436" t="s">
        <v>32</v>
      </c>
      <c r="F382" s="489">
        <f>SUM(Лист1!G139)</f>
        <v>0</v>
      </c>
    </row>
    <row r="383" spans="1:6" ht="53.4" x14ac:dyDescent="0.3">
      <c r="A383" s="452" t="s">
        <v>88</v>
      </c>
      <c r="B383" s="462" t="s">
        <v>36</v>
      </c>
      <c r="C383" s="462" t="s">
        <v>61</v>
      </c>
      <c r="D383" s="444" t="s">
        <v>306</v>
      </c>
      <c r="E383" s="462" t="s">
        <v>16</v>
      </c>
      <c r="F383" s="490">
        <f>SUM(F384)</f>
        <v>0</v>
      </c>
    </row>
    <row r="384" spans="1:6" ht="31.8" x14ac:dyDescent="0.3">
      <c r="A384" s="440" t="s">
        <v>63</v>
      </c>
      <c r="B384" s="436" t="s">
        <v>36</v>
      </c>
      <c r="C384" s="436" t="s">
        <v>61</v>
      </c>
      <c r="D384" s="444" t="s">
        <v>306</v>
      </c>
      <c r="E384" s="436" t="s">
        <v>64</v>
      </c>
      <c r="F384" s="490">
        <f>SUM(F385)</f>
        <v>0</v>
      </c>
    </row>
    <row r="385" spans="1:6" x14ac:dyDescent="0.3">
      <c r="A385" s="440" t="s">
        <v>72</v>
      </c>
      <c r="B385" s="436" t="s">
        <v>36</v>
      </c>
      <c r="C385" s="436" t="s">
        <v>61</v>
      </c>
      <c r="D385" s="444" t="s">
        <v>306</v>
      </c>
      <c r="E385" s="436" t="s">
        <v>73</v>
      </c>
      <c r="F385" s="490">
        <f>SUM(F386)</f>
        <v>0</v>
      </c>
    </row>
    <row r="386" spans="1:6" x14ac:dyDescent="0.3">
      <c r="A386" s="440" t="s">
        <v>69</v>
      </c>
      <c r="B386" s="436" t="s">
        <v>36</v>
      </c>
      <c r="C386" s="436" t="s">
        <v>61</v>
      </c>
      <c r="D386" s="444" t="s">
        <v>306</v>
      </c>
      <c r="E386" s="436" t="s">
        <v>75</v>
      </c>
      <c r="F386" s="490">
        <f>SUM(Лист1!G143)</f>
        <v>0</v>
      </c>
    </row>
    <row r="387" spans="1:6" ht="17.399999999999999" x14ac:dyDescent="0.3">
      <c r="A387" s="463" t="s">
        <v>123</v>
      </c>
      <c r="B387" s="506" t="s">
        <v>124</v>
      </c>
      <c r="C387" s="507" t="s">
        <v>15</v>
      </c>
      <c r="D387" s="507" t="s">
        <v>283</v>
      </c>
      <c r="E387" s="507" t="s">
        <v>16</v>
      </c>
      <c r="F387" s="557">
        <f>SUM(F388+F428)</f>
        <v>30068212</v>
      </c>
    </row>
    <row r="388" spans="1:6" x14ac:dyDescent="0.3">
      <c r="A388" s="439" t="s">
        <v>125</v>
      </c>
      <c r="B388" s="464" t="s">
        <v>124</v>
      </c>
      <c r="C388" s="464" t="s">
        <v>38</v>
      </c>
      <c r="D388" s="467" t="s">
        <v>283</v>
      </c>
      <c r="E388" s="468" t="s">
        <v>16</v>
      </c>
      <c r="F388" s="557">
        <f>SUM(F389+F393+F396+F400+F403+F406+F409+F421+F425)</f>
        <v>28980257</v>
      </c>
    </row>
    <row r="389" spans="1:6" x14ac:dyDescent="0.3">
      <c r="A389" s="521" t="s">
        <v>146</v>
      </c>
      <c r="B389" s="436" t="s">
        <v>124</v>
      </c>
      <c r="C389" s="438" t="s">
        <v>38</v>
      </c>
      <c r="D389" s="444" t="s">
        <v>324</v>
      </c>
      <c r="E389" s="438" t="s">
        <v>16</v>
      </c>
      <c r="F389" s="489">
        <f>SUM(F390)</f>
        <v>9506314</v>
      </c>
    </row>
    <row r="390" spans="1:6" ht="21.6" x14ac:dyDescent="0.3">
      <c r="A390" s="440" t="s">
        <v>27</v>
      </c>
      <c r="B390" s="436" t="s">
        <v>124</v>
      </c>
      <c r="C390" s="438" t="s">
        <v>38</v>
      </c>
      <c r="D390" s="444" t="s">
        <v>324</v>
      </c>
      <c r="E390" s="436" t="s">
        <v>28</v>
      </c>
      <c r="F390" s="489">
        <f>SUM(F391:F392)</f>
        <v>9506314</v>
      </c>
    </row>
    <row r="391" spans="1:6" ht="21.6" x14ac:dyDescent="0.3">
      <c r="A391" s="441" t="s">
        <v>40</v>
      </c>
      <c r="B391" s="436" t="s">
        <v>124</v>
      </c>
      <c r="C391" s="438" t="s">
        <v>38</v>
      </c>
      <c r="D391" s="444" t="s">
        <v>324</v>
      </c>
      <c r="E391" s="436" t="s">
        <v>41</v>
      </c>
      <c r="F391" s="489">
        <f>SUM(Лист1!G237)</f>
        <v>9506314</v>
      </c>
    </row>
    <row r="392" spans="1:6" x14ac:dyDescent="0.3">
      <c r="A392" s="441" t="s">
        <v>29</v>
      </c>
      <c r="B392" s="436" t="s">
        <v>124</v>
      </c>
      <c r="C392" s="438" t="s">
        <v>38</v>
      </c>
      <c r="D392" s="444" t="s">
        <v>324</v>
      </c>
      <c r="E392" s="436" t="s">
        <v>30</v>
      </c>
      <c r="F392" s="489">
        <f>SUM(Лист1!G238)</f>
        <v>0</v>
      </c>
    </row>
    <row r="393" spans="1:6" x14ac:dyDescent="0.3">
      <c r="A393" s="480" t="s">
        <v>147</v>
      </c>
      <c r="B393" s="436" t="s">
        <v>124</v>
      </c>
      <c r="C393" s="438" t="s">
        <v>38</v>
      </c>
      <c r="D393" s="444" t="s">
        <v>325</v>
      </c>
      <c r="E393" s="438" t="s">
        <v>16</v>
      </c>
      <c r="F393" s="489">
        <f>SUM(F394)</f>
        <v>124000</v>
      </c>
    </row>
    <row r="394" spans="1:6" ht="24" x14ac:dyDescent="0.3">
      <c r="A394" s="522" t="s">
        <v>27</v>
      </c>
      <c r="B394" s="436" t="s">
        <v>124</v>
      </c>
      <c r="C394" s="438" t="s">
        <v>38</v>
      </c>
      <c r="D394" s="444" t="s">
        <v>325</v>
      </c>
      <c r="E394" s="436" t="s">
        <v>28</v>
      </c>
      <c r="F394" s="489">
        <f>SUM(F395)</f>
        <v>124000</v>
      </c>
    </row>
    <row r="395" spans="1:6" ht="21.6" x14ac:dyDescent="0.3">
      <c r="A395" s="441" t="s">
        <v>40</v>
      </c>
      <c r="B395" s="436" t="s">
        <v>124</v>
      </c>
      <c r="C395" s="438" t="s">
        <v>38</v>
      </c>
      <c r="D395" s="444" t="s">
        <v>325</v>
      </c>
      <c r="E395" s="436" t="s">
        <v>41</v>
      </c>
      <c r="F395" s="489">
        <f>SUM(Лист1!G241)</f>
        <v>124000</v>
      </c>
    </row>
    <row r="396" spans="1:6" x14ac:dyDescent="0.3">
      <c r="A396" s="447" t="s">
        <v>148</v>
      </c>
      <c r="B396" s="436" t="s">
        <v>124</v>
      </c>
      <c r="C396" s="438" t="s">
        <v>38</v>
      </c>
      <c r="D396" s="444" t="s">
        <v>326</v>
      </c>
      <c r="E396" s="438" t="s">
        <v>16</v>
      </c>
      <c r="F396" s="489">
        <f>SUM(F397)</f>
        <v>4206957</v>
      </c>
    </row>
    <row r="397" spans="1:6" ht="24" x14ac:dyDescent="0.3">
      <c r="A397" s="522" t="s">
        <v>27</v>
      </c>
      <c r="B397" s="436" t="s">
        <v>124</v>
      </c>
      <c r="C397" s="438" t="s">
        <v>38</v>
      </c>
      <c r="D397" s="444" t="s">
        <v>326</v>
      </c>
      <c r="E397" s="436" t="s">
        <v>28</v>
      </c>
      <c r="F397" s="489">
        <f>SUM(F398:F399)</f>
        <v>4206957</v>
      </c>
    </row>
    <row r="398" spans="1:6" ht="21.6" x14ac:dyDescent="0.3">
      <c r="A398" s="441" t="s">
        <v>40</v>
      </c>
      <c r="B398" s="436" t="s">
        <v>124</v>
      </c>
      <c r="C398" s="438" t="s">
        <v>38</v>
      </c>
      <c r="D398" s="444" t="s">
        <v>326</v>
      </c>
      <c r="E398" s="436" t="s">
        <v>41</v>
      </c>
      <c r="F398" s="489">
        <f>SUM(Лист1!G244)</f>
        <v>4206957</v>
      </c>
    </row>
    <row r="399" spans="1:6" x14ac:dyDescent="0.3">
      <c r="A399" s="441" t="s">
        <v>29</v>
      </c>
      <c r="B399" s="436" t="s">
        <v>124</v>
      </c>
      <c r="C399" s="438" t="s">
        <v>38</v>
      </c>
      <c r="D399" s="444" t="s">
        <v>326</v>
      </c>
      <c r="E399" s="436" t="s">
        <v>30</v>
      </c>
      <c r="F399" s="489">
        <f>SUM(Лист1!G245)</f>
        <v>0</v>
      </c>
    </row>
    <row r="400" spans="1:6" x14ac:dyDescent="0.3">
      <c r="A400" s="480" t="s">
        <v>149</v>
      </c>
      <c r="B400" s="436" t="s">
        <v>124</v>
      </c>
      <c r="C400" s="438" t="s">
        <v>38</v>
      </c>
      <c r="D400" s="444" t="s">
        <v>327</v>
      </c>
      <c r="E400" s="438" t="s">
        <v>16</v>
      </c>
      <c r="F400" s="489">
        <f>SUM(F401)</f>
        <v>38000</v>
      </c>
    </row>
    <row r="401" spans="1:6" ht="21.6" x14ac:dyDescent="0.3">
      <c r="A401" s="440" t="s">
        <v>27</v>
      </c>
      <c r="B401" s="436" t="s">
        <v>124</v>
      </c>
      <c r="C401" s="438" t="s">
        <v>38</v>
      </c>
      <c r="D401" s="444" t="s">
        <v>327</v>
      </c>
      <c r="E401" s="436" t="s">
        <v>28</v>
      </c>
      <c r="F401" s="489">
        <f>SUM(F402)</f>
        <v>38000</v>
      </c>
    </row>
    <row r="402" spans="1:6" ht="21.6" x14ac:dyDescent="0.3">
      <c r="A402" s="441" t="s">
        <v>40</v>
      </c>
      <c r="B402" s="436" t="s">
        <v>124</v>
      </c>
      <c r="C402" s="438" t="s">
        <v>38</v>
      </c>
      <c r="D402" s="444" t="s">
        <v>327</v>
      </c>
      <c r="E402" s="436" t="s">
        <v>41</v>
      </c>
      <c r="F402" s="489">
        <f>SUM(Лист1!G248)</f>
        <v>38000</v>
      </c>
    </row>
    <row r="403" spans="1:6" x14ac:dyDescent="0.3">
      <c r="A403" s="447" t="s">
        <v>150</v>
      </c>
      <c r="B403" s="436" t="s">
        <v>124</v>
      </c>
      <c r="C403" s="438" t="s">
        <v>38</v>
      </c>
      <c r="D403" s="444" t="s">
        <v>328</v>
      </c>
      <c r="E403" s="485" t="s">
        <v>16</v>
      </c>
      <c r="F403" s="489">
        <f>SUM(F404)</f>
        <v>2213842</v>
      </c>
    </row>
    <row r="404" spans="1:6" ht="21.6" x14ac:dyDescent="0.3">
      <c r="A404" s="440" t="s">
        <v>27</v>
      </c>
      <c r="B404" s="436" t="s">
        <v>124</v>
      </c>
      <c r="C404" s="438" t="s">
        <v>38</v>
      </c>
      <c r="D404" s="444" t="s">
        <v>328</v>
      </c>
      <c r="E404" s="436" t="s">
        <v>28</v>
      </c>
      <c r="F404" s="489">
        <f>SUM(F405)</f>
        <v>2213842</v>
      </c>
    </row>
    <row r="405" spans="1:6" ht="21.6" x14ac:dyDescent="0.3">
      <c r="A405" s="441" t="s">
        <v>40</v>
      </c>
      <c r="B405" s="436" t="s">
        <v>124</v>
      </c>
      <c r="C405" s="438" t="s">
        <v>38</v>
      </c>
      <c r="D405" s="444" t="s">
        <v>328</v>
      </c>
      <c r="E405" s="436" t="s">
        <v>41</v>
      </c>
      <c r="F405" s="489">
        <f>SUM(Лист1!G251)</f>
        <v>2213842</v>
      </c>
    </row>
    <row r="406" spans="1:6" x14ac:dyDescent="0.3">
      <c r="A406" s="480" t="s">
        <v>151</v>
      </c>
      <c r="B406" s="436" t="s">
        <v>124</v>
      </c>
      <c r="C406" s="438" t="s">
        <v>38</v>
      </c>
      <c r="D406" s="444" t="s">
        <v>329</v>
      </c>
      <c r="E406" s="485" t="s">
        <v>16</v>
      </c>
      <c r="F406" s="489">
        <f>SUM(F407)</f>
        <v>20000</v>
      </c>
    </row>
    <row r="407" spans="1:6" ht="21.6" x14ac:dyDescent="0.3">
      <c r="A407" s="440" t="s">
        <v>27</v>
      </c>
      <c r="B407" s="436" t="s">
        <v>124</v>
      </c>
      <c r="C407" s="438" t="s">
        <v>38</v>
      </c>
      <c r="D407" s="444" t="s">
        <v>329</v>
      </c>
      <c r="E407" s="436" t="s">
        <v>28</v>
      </c>
      <c r="F407" s="489">
        <f>SUM(F408)</f>
        <v>20000</v>
      </c>
    </row>
    <row r="408" spans="1:6" ht="21.6" x14ac:dyDescent="0.3">
      <c r="A408" s="441" t="s">
        <v>40</v>
      </c>
      <c r="B408" s="436" t="s">
        <v>124</v>
      </c>
      <c r="C408" s="438" t="s">
        <v>38</v>
      </c>
      <c r="D408" s="444" t="s">
        <v>329</v>
      </c>
      <c r="E408" s="436" t="s">
        <v>41</v>
      </c>
      <c r="F408" s="489">
        <f>SUM(Лист1!G254)</f>
        <v>20000</v>
      </c>
    </row>
    <row r="409" spans="1:6" ht="40.200000000000003" x14ac:dyDescent="0.3">
      <c r="A409" s="447" t="s">
        <v>152</v>
      </c>
      <c r="B409" s="436" t="s">
        <v>124</v>
      </c>
      <c r="C409" s="438" t="s">
        <v>38</v>
      </c>
      <c r="D409" s="444" t="s">
        <v>330</v>
      </c>
      <c r="E409" s="438" t="s">
        <v>16</v>
      </c>
      <c r="F409" s="489">
        <f>SUM(F410+F413+F416)</f>
        <v>2356475</v>
      </c>
    </row>
    <row r="410" spans="1:6" ht="31.8" x14ac:dyDescent="0.3">
      <c r="A410" s="440" t="s">
        <v>63</v>
      </c>
      <c r="B410" s="436" t="s">
        <v>124</v>
      </c>
      <c r="C410" s="438" t="s">
        <v>38</v>
      </c>
      <c r="D410" s="444" t="s">
        <v>330</v>
      </c>
      <c r="E410" s="436" t="s">
        <v>64</v>
      </c>
      <c r="F410" s="489">
        <f>SUM(F411)</f>
        <v>2287975</v>
      </c>
    </row>
    <row r="411" spans="1:6" x14ac:dyDescent="0.3">
      <c r="A411" s="440" t="s">
        <v>72</v>
      </c>
      <c r="B411" s="436" t="s">
        <v>124</v>
      </c>
      <c r="C411" s="438" t="s">
        <v>38</v>
      </c>
      <c r="D411" s="444" t="s">
        <v>330</v>
      </c>
      <c r="E411" s="436" t="s">
        <v>73</v>
      </c>
      <c r="F411" s="489">
        <f>SUM(F412)</f>
        <v>2287975</v>
      </c>
    </row>
    <row r="412" spans="1:6" x14ac:dyDescent="0.3">
      <c r="A412" s="440" t="s">
        <v>67</v>
      </c>
      <c r="B412" s="436" t="s">
        <v>124</v>
      </c>
      <c r="C412" s="438" t="s">
        <v>38</v>
      </c>
      <c r="D412" s="444" t="s">
        <v>330</v>
      </c>
      <c r="E412" s="436" t="s">
        <v>74</v>
      </c>
      <c r="F412" s="489">
        <f>SUM(Лист1!G258)</f>
        <v>2287975</v>
      </c>
    </row>
    <row r="413" spans="1:6" x14ac:dyDescent="0.3">
      <c r="A413" s="440" t="s">
        <v>21</v>
      </c>
      <c r="B413" s="436" t="s">
        <v>124</v>
      </c>
      <c r="C413" s="438" t="s">
        <v>38</v>
      </c>
      <c r="D413" s="444" t="s">
        <v>330</v>
      </c>
      <c r="E413" s="436" t="s">
        <v>22</v>
      </c>
      <c r="F413" s="489">
        <f>SUM(F414)</f>
        <v>63500</v>
      </c>
    </row>
    <row r="414" spans="1:6" x14ac:dyDescent="0.3">
      <c r="A414" s="440" t="s">
        <v>23</v>
      </c>
      <c r="B414" s="436" t="s">
        <v>124</v>
      </c>
      <c r="C414" s="436" t="s">
        <v>38</v>
      </c>
      <c r="D414" s="444" t="s">
        <v>330</v>
      </c>
      <c r="E414" s="436" t="s">
        <v>24</v>
      </c>
      <c r="F414" s="489">
        <f>SUM(F415)</f>
        <v>63500</v>
      </c>
    </row>
    <row r="415" spans="1:6" x14ac:dyDescent="0.3">
      <c r="A415" s="440" t="s">
        <v>25</v>
      </c>
      <c r="B415" s="436" t="s">
        <v>124</v>
      </c>
      <c r="C415" s="436" t="s">
        <v>38</v>
      </c>
      <c r="D415" s="444" t="s">
        <v>330</v>
      </c>
      <c r="E415" s="436" t="s">
        <v>26</v>
      </c>
      <c r="F415" s="489">
        <f>SUM(Лист1!G261)</f>
        <v>63500</v>
      </c>
    </row>
    <row r="416" spans="1:6" x14ac:dyDescent="0.3">
      <c r="A416" s="440" t="s">
        <v>76</v>
      </c>
      <c r="B416" s="436" t="s">
        <v>124</v>
      </c>
      <c r="C416" s="436" t="s">
        <v>38</v>
      </c>
      <c r="D416" s="444" t="s">
        <v>330</v>
      </c>
      <c r="E416" s="436" t="s">
        <v>77</v>
      </c>
      <c r="F416" s="489">
        <f>SUM(F418:F420)</f>
        <v>5000</v>
      </c>
    </row>
    <row r="417" spans="1:6" x14ac:dyDescent="0.3">
      <c r="A417" s="440" t="s">
        <v>403</v>
      </c>
      <c r="B417" s="436" t="s">
        <v>124</v>
      </c>
      <c r="C417" s="436" t="s">
        <v>38</v>
      </c>
      <c r="D417" s="444" t="s">
        <v>330</v>
      </c>
      <c r="E417" s="436" t="s">
        <v>402</v>
      </c>
      <c r="F417" s="489">
        <f>SUM(F418:F420)</f>
        <v>5000</v>
      </c>
    </row>
    <row r="418" spans="1:6" x14ac:dyDescent="0.3">
      <c r="A418" s="440" t="s">
        <v>78</v>
      </c>
      <c r="B418" s="436" t="s">
        <v>124</v>
      </c>
      <c r="C418" s="436" t="s">
        <v>38</v>
      </c>
      <c r="D418" s="444" t="s">
        <v>330</v>
      </c>
      <c r="E418" s="436" t="s">
        <v>79</v>
      </c>
      <c r="F418" s="489">
        <f>SUM(Лист1!G264)</f>
        <v>2500</v>
      </c>
    </row>
    <row r="419" spans="1:6" x14ac:dyDescent="0.3">
      <c r="A419" s="440" t="s">
        <v>80</v>
      </c>
      <c r="B419" s="436" t="s">
        <v>124</v>
      </c>
      <c r="C419" s="436" t="s">
        <v>38</v>
      </c>
      <c r="D419" s="444" t="s">
        <v>330</v>
      </c>
      <c r="E419" s="436" t="s">
        <v>81</v>
      </c>
      <c r="F419" s="489">
        <f>SUM(Лист1!G265)</f>
        <v>2500</v>
      </c>
    </row>
    <row r="420" spans="1:6" x14ac:dyDescent="0.3">
      <c r="A420" s="440" t="s">
        <v>84</v>
      </c>
      <c r="B420" s="436" t="s">
        <v>124</v>
      </c>
      <c r="C420" s="436" t="s">
        <v>38</v>
      </c>
      <c r="D420" s="444" t="s">
        <v>330</v>
      </c>
      <c r="E420" s="436" t="s">
        <v>85</v>
      </c>
      <c r="F420" s="489">
        <f>SUM(Лист1!G266)</f>
        <v>0</v>
      </c>
    </row>
    <row r="421" spans="1:6" ht="24" x14ac:dyDescent="0.3">
      <c r="A421" s="480" t="s">
        <v>154</v>
      </c>
      <c r="B421" s="462" t="s">
        <v>124</v>
      </c>
      <c r="C421" s="485" t="s">
        <v>38</v>
      </c>
      <c r="D421" s="444" t="s">
        <v>331</v>
      </c>
      <c r="E421" s="485" t="s">
        <v>16</v>
      </c>
      <c r="F421" s="490">
        <f>SUM(F422)</f>
        <v>10451069</v>
      </c>
    </row>
    <row r="422" spans="1:6" ht="21.6" x14ac:dyDescent="0.3">
      <c r="A422" s="440" t="s">
        <v>27</v>
      </c>
      <c r="B422" s="436" t="s">
        <v>124</v>
      </c>
      <c r="C422" s="438" t="s">
        <v>38</v>
      </c>
      <c r="D422" s="444" t="s">
        <v>331</v>
      </c>
      <c r="E422" s="436" t="s">
        <v>28</v>
      </c>
      <c r="F422" s="490">
        <f>SUM(F423:F424)</f>
        <v>10451069</v>
      </c>
    </row>
    <row r="423" spans="1:6" ht="21.6" x14ac:dyDescent="0.3">
      <c r="A423" s="441" t="s">
        <v>40</v>
      </c>
      <c r="B423" s="436" t="s">
        <v>124</v>
      </c>
      <c r="C423" s="438" t="s">
        <v>38</v>
      </c>
      <c r="D423" s="444" t="s">
        <v>331</v>
      </c>
      <c r="E423" s="436" t="s">
        <v>41</v>
      </c>
      <c r="F423" s="537">
        <f>SUM(Лист1!G269)</f>
        <v>10387469</v>
      </c>
    </row>
    <row r="424" spans="1:6" x14ac:dyDescent="0.3">
      <c r="A424" s="441" t="s">
        <v>29</v>
      </c>
      <c r="B424" s="436" t="s">
        <v>124</v>
      </c>
      <c r="C424" s="438" t="s">
        <v>38</v>
      </c>
      <c r="D424" s="444" t="s">
        <v>331</v>
      </c>
      <c r="E424" s="436" t="s">
        <v>30</v>
      </c>
      <c r="F424" s="537">
        <f>SUM(Лист1!G270)</f>
        <v>63600</v>
      </c>
    </row>
    <row r="425" spans="1:6" ht="58.2" x14ac:dyDescent="0.3">
      <c r="A425" s="480" t="s">
        <v>126</v>
      </c>
      <c r="B425" s="462" t="s">
        <v>124</v>
      </c>
      <c r="C425" s="485" t="s">
        <v>38</v>
      </c>
      <c r="D425" s="483" t="s">
        <v>332</v>
      </c>
      <c r="E425" s="485" t="s">
        <v>16</v>
      </c>
      <c r="F425" s="490">
        <f>SUM(F426)</f>
        <v>63600</v>
      </c>
    </row>
    <row r="426" spans="1:6" ht="21.6" x14ac:dyDescent="0.3">
      <c r="A426" s="440" t="s">
        <v>27</v>
      </c>
      <c r="B426" s="436" t="s">
        <v>124</v>
      </c>
      <c r="C426" s="438" t="s">
        <v>38</v>
      </c>
      <c r="D426" s="483" t="s">
        <v>332</v>
      </c>
      <c r="E426" s="436" t="s">
        <v>28</v>
      </c>
      <c r="F426" s="490">
        <f>SUM(F427:F427)</f>
        <v>63600</v>
      </c>
    </row>
    <row r="427" spans="1:6" x14ac:dyDescent="0.3">
      <c r="A427" s="441" t="s">
        <v>29</v>
      </c>
      <c r="B427" s="436" t="s">
        <v>124</v>
      </c>
      <c r="C427" s="438" t="s">
        <v>38</v>
      </c>
      <c r="D427" s="483" t="s">
        <v>332</v>
      </c>
      <c r="E427" s="436" t="s">
        <v>30</v>
      </c>
      <c r="F427" s="537">
        <f>SUM(Лист1!G273)</f>
        <v>63600</v>
      </c>
    </row>
    <row r="428" spans="1:6" ht="27" x14ac:dyDescent="0.3">
      <c r="A428" s="460" t="s">
        <v>155</v>
      </c>
      <c r="B428" s="469" t="s">
        <v>124</v>
      </c>
      <c r="C428" s="469" t="s">
        <v>92</v>
      </c>
      <c r="D428" s="469" t="s">
        <v>283</v>
      </c>
      <c r="E428" s="469" t="s">
        <v>16</v>
      </c>
      <c r="F428" s="565">
        <f>SUM(F432+F429)</f>
        <v>1087955</v>
      </c>
    </row>
    <row r="429" spans="1:6" ht="79.8" x14ac:dyDescent="0.3">
      <c r="A429" s="553" t="s">
        <v>126</v>
      </c>
      <c r="B429" s="527" t="s">
        <v>124</v>
      </c>
      <c r="C429" s="443" t="s">
        <v>92</v>
      </c>
      <c r="D429" s="437" t="s">
        <v>317</v>
      </c>
      <c r="E429" s="554" t="s">
        <v>16</v>
      </c>
      <c r="F429" s="489">
        <f>SUM(F430)</f>
        <v>66780</v>
      </c>
    </row>
    <row r="430" spans="1:6" x14ac:dyDescent="0.3">
      <c r="A430" s="558" t="s">
        <v>103</v>
      </c>
      <c r="B430" s="527" t="s">
        <v>124</v>
      </c>
      <c r="C430" s="461" t="s">
        <v>92</v>
      </c>
      <c r="D430" s="437" t="s">
        <v>317</v>
      </c>
      <c r="E430" s="527" t="s">
        <v>104</v>
      </c>
      <c r="F430" s="489">
        <f>SUM(F431)</f>
        <v>66780</v>
      </c>
    </row>
    <row r="431" spans="1:6" x14ac:dyDescent="0.3">
      <c r="A431" s="558" t="s">
        <v>105</v>
      </c>
      <c r="B431" s="527" t="s">
        <v>124</v>
      </c>
      <c r="C431" s="461" t="s">
        <v>92</v>
      </c>
      <c r="D431" s="437" t="s">
        <v>317</v>
      </c>
      <c r="E431" s="527" t="s">
        <v>106</v>
      </c>
      <c r="F431" s="489">
        <f>SUM(Лист1!G202)</f>
        <v>66780</v>
      </c>
    </row>
    <row r="432" spans="1:6" ht="24" x14ac:dyDescent="0.3">
      <c r="A432" s="482" t="s">
        <v>62</v>
      </c>
      <c r="B432" s="443" t="s">
        <v>124</v>
      </c>
      <c r="C432" s="443" t="s">
        <v>92</v>
      </c>
      <c r="D432" s="444" t="s">
        <v>333</v>
      </c>
      <c r="E432" s="443" t="s">
        <v>16</v>
      </c>
      <c r="F432" s="489">
        <f>SUM(F433+F436)</f>
        <v>1021175</v>
      </c>
    </row>
    <row r="433" spans="1:6" ht="31.8" x14ac:dyDescent="0.3">
      <c r="A433" s="440" t="s">
        <v>63</v>
      </c>
      <c r="B433" s="461" t="s">
        <v>124</v>
      </c>
      <c r="C433" s="461" t="s">
        <v>92</v>
      </c>
      <c r="D433" s="444" t="s">
        <v>333</v>
      </c>
      <c r="E433" s="443" t="s">
        <v>64</v>
      </c>
      <c r="F433" s="489">
        <f>SUM(F434)</f>
        <v>897647</v>
      </c>
    </row>
    <row r="434" spans="1:6" x14ac:dyDescent="0.3">
      <c r="A434" s="440" t="s">
        <v>65</v>
      </c>
      <c r="B434" s="461" t="s">
        <v>124</v>
      </c>
      <c r="C434" s="461" t="s">
        <v>92</v>
      </c>
      <c r="D434" s="547" t="s">
        <v>333</v>
      </c>
      <c r="E434" s="461" t="s">
        <v>66</v>
      </c>
      <c r="F434" s="489">
        <f>SUM(F435)</f>
        <v>897647</v>
      </c>
    </row>
    <row r="435" spans="1:6" x14ac:dyDescent="0.3">
      <c r="A435" s="440" t="s">
        <v>67</v>
      </c>
      <c r="B435" s="461" t="s">
        <v>124</v>
      </c>
      <c r="C435" s="461" t="s">
        <v>92</v>
      </c>
      <c r="D435" s="547" t="s">
        <v>333</v>
      </c>
      <c r="E435" s="461" t="s">
        <v>68</v>
      </c>
      <c r="F435" s="489">
        <f>SUM(Лист1!G278)</f>
        <v>897647</v>
      </c>
    </row>
    <row r="436" spans="1:6" x14ac:dyDescent="0.3">
      <c r="A436" s="440" t="s">
        <v>21</v>
      </c>
      <c r="B436" s="461" t="s">
        <v>124</v>
      </c>
      <c r="C436" s="461" t="s">
        <v>92</v>
      </c>
      <c r="D436" s="547" t="s">
        <v>333</v>
      </c>
      <c r="E436" s="461" t="s">
        <v>22</v>
      </c>
      <c r="F436" s="489">
        <f>SUM(F437)</f>
        <v>123528</v>
      </c>
    </row>
    <row r="437" spans="1:6" x14ac:dyDescent="0.3">
      <c r="A437" s="440" t="s">
        <v>23</v>
      </c>
      <c r="B437" s="461" t="s">
        <v>124</v>
      </c>
      <c r="C437" s="461" t="s">
        <v>92</v>
      </c>
      <c r="D437" s="547" t="s">
        <v>333</v>
      </c>
      <c r="E437" s="461" t="s">
        <v>24</v>
      </c>
      <c r="F437" s="489">
        <f>SUM(F438)</f>
        <v>123528</v>
      </c>
    </row>
    <row r="438" spans="1:6" x14ac:dyDescent="0.3">
      <c r="A438" s="440" t="s">
        <v>153</v>
      </c>
      <c r="B438" s="461" t="s">
        <v>124</v>
      </c>
      <c r="C438" s="461" t="s">
        <v>92</v>
      </c>
      <c r="D438" s="547" t="s">
        <v>333</v>
      </c>
      <c r="E438" s="461" t="s">
        <v>26</v>
      </c>
      <c r="F438" s="489">
        <f>SUM(Лист1!G281)</f>
        <v>123528</v>
      </c>
    </row>
    <row r="439" spans="1:6" ht="17.399999999999999" x14ac:dyDescent="0.3">
      <c r="A439" s="463" t="s">
        <v>89</v>
      </c>
      <c r="B439" s="506" t="s">
        <v>90</v>
      </c>
      <c r="C439" s="507" t="s">
        <v>15</v>
      </c>
      <c r="D439" s="507" t="s">
        <v>283</v>
      </c>
      <c r="E439" s="507" t="s">
        <v>16</v>
      </c>
      <c r="F439" s="557">
        <f>SUM(F440+F444+F454+F474)</f>
        <v>38634509.200000003</v>
      </c>
    </row>
    <row r="440" spans="1:6" x14ac:dyDescent="0.3">
      <c r="A440" s="439" t="s">
        <v>211</v>
      </c>
      <c r="B440" s="464" t="s">
        <v>90</v>
      </c>
      <c r="C440" s="467" t="s">
        <v>38</v>
      </c>
      <c r="D440" s="467" t="s">
        <v>283</v>
      </c>
      <c r="E440" s="468" t="s">
        <v>16</v>
      </c>
      <c r="F440" s="557">
        <f>SUM(F441)</f>
        <v>2432500</v>
      </c>
    </row>
    <row r="441" spans="1:6" ht="40.200000000000003" x14ac:dyDescent="0.3">
      <c r="A441" s="447" t="s">
        <v>212</v>
      </c>
      <c r="B441" s="436" t="s">
        <v>90</v>
      </c>
      <c r="C441" s="437" t="s">
        <v>38</v>
      </c>
      <c r="D441" s="444" t="s">
        <v>360</v>
      </c>
      <c r="E441" s="438" t="s">
        <v>16</v>
      </c>
      <c r="F441" s="489">
        <f>SUM(F442)</f>
        <v>2432500</v>
      </c>
    </row>
    <row r="442" spans="1:6" x14ac:dyDescent="0.3">
      <c r="A442" s="441" t="s">
        <v>206</v>
      </c>
      <c r="B442" s="436" t="s">
        <v>90</v>
      </c>
      <c r="C442" s="437" t="s">
        <v>38</v>
      </c>
      <c r="D442" s="444" t="s">
        <v>360</v>
      </c>
      <c r="E442" s="436" t="s">
        <v>180</v>
      </c>
      <c r="F442" s="489">
        <f>SUM(F443)</f>
        <v>2432500</v>
      </c>
    </row>
    <row r="443" spans="1:6" x14ac:dyDescent="0.3">
      <c r="A443" s="441" t="s">
        <v>213</v>
      </c>
      <c r="B443" s="436" t="s">
        <v>90</v>
      </c>
      <c r="C443" s="437" t="s">
        <v>38</v>
      </c>
      <c r="D443" s="444" t="s">
        <v>360</v>
      </c>
      <c r="E443" s="436" t="s">
        <v>214</v>
      </c>
      <c r="F443" s="489">
        <f>SUM(Лист1!G444)</f>
        <v>2432500</v>
      </c>
    </row>
    <row r="444" spans="1:6" x14ac:dyDescent="0.3">
      <c r="A444" s="439" t="s">
        <v>215</v>
      </c>
      <c r="B444" s="464" t="s">
        <v>90</v>
      </c>
      <c r="C444" s="467" t="s">
        <v>18</v>
      </c>
      <c r="D444" s="467" t="s">
        <v>283</v>
      </c>
      <c r="E444" s="468" t="s">
        <v>16</v>
      </c>
      <c r="F444" s="557">
        <f>SUM(F445+F448+F451)</f>
        <v>262320</v>
      </c>
    </row>
    <row r="445" spans="1:6" ht="27" x14ac:dyDescent="0.3">
      <c r="A445" s="447" t="s">
        <v>216</v>
      </c>
      <c r="B445" s="436" t="s">
        <v>90</v>
      </c>
      <c r="C445" s="436" t="s">
        <v>18</v>
      </c>
      <c r="D445" s="444" t="s">
        <v>361</v>
      </c>
      <c r="E445" s="438" t="s">
        <v>16</v>
      </c>
      <c r="F445" s="490">
        <f>SUM(F446)</f>
        <v>0</v>
      </c>
    </row>
    <row r="446" spans="1:6" x14ac:dyDescent="0.3">
      <c r="A446" s="441" t="s">
        <v>179</v>
      </c>
      <c r="B446" s="436" t="s">
        <v>90</v>
      </c>
      <c r="C446" s="436" t="s">
        <v>18</v>
      </c>
      <c r="D446" s="444" t="s">
        <v>361</v>
      </c>
      <c r="E446" s="436" t="s">
        <v>180</v>
      </c>
      <c r="F446" s="490">
        <f>SUM(F447)</f>
        <v>0</v>
      </c>
    </row>
    <row r="447" spans="1:6" x14ac:dyDescent="0.3">
      <c r="A447" s="441" t="s">
        <v>217</v>
      </c>
      <c r="B447" s="436" t="s">
        <v>90</v>
      </c>
      <c r="C447" s="436" t="s">
        <v>18</v>
      </c>
      <c r="D447" s="444" t="s">
        <v>361</v>
      </c>
      <c r="E447" s="436" t="s">
        <v>218</v>
      </c>
      <c r="F447" s="490">
        <f>SUM(Лист1!G448)</f>
        <v>0</v>
      </c>
    </row>
    <row r="448" spans="1:6" ht="40.200000000000003" x14ac:dyDescent="0.3">
      <c r="A448" s="447" t="s">
        <v>219</v>
      </c>
      <c r="B448" s="436" t="s">
        <v>90</v>
      </c>
      <c r="C448" s="437" t="s">
        <v>18</v>
      </c>
      <c r="D448" s="444" t="s">
        <v>362</v>
      </c>
      <c r="E448" s="438" t="s">
        <v>16</v>
      </c>
      <c r="F448" s="489">
        <f>SUM(F449)</f>
        <v>69000</v>
      </c>
    </row>
    <row r="449" spans="1:6" x14ac:dyDescent="0.3">
      <c r="A449" s="441" t="s">
        <v>179</v>
      </c>
      <c r="B449" s="436" t="s">
        <v>90</v>
      </c>
      <c r="C449" s="437" t="s">
        <v>18</v>
      </c>
      <c r="D449" s="444" t="s">
        <v>362</v>
      </c>
      <c r="E449" s="436" t="s">
        <v>180</v>
      </c>
      <c r="F449" s="489">
        <f>SUM(F450)</f>
        <v>69000</v>
      </c>
    </row>
    <row r="450" spans="1:6" x14ac:dyDescent="0.3">
      <c r="A450" s="441" t="s">
        <v>217</v>
      </c>
      <c r="B450" s="436" t="s">
        <v>90</v>
      </c>
      <c r="C450" s="437" t="s">
        <v>18</v>
      </c>
      <c r="D450" s="444" t="s">
        <v>362</v>
      </c>
      <c r="E450" s="436" t="s">
        <v>220</v>
      </c>
      <c r="F450" s="489">
        <f>SUM(Лист1!G451)</f>
        <v>69000</v>
      </c>
    </row>
    <row r="451" spans="1:6" x14ac:dyDescent="0.3">
      <c r="A451" s="495" t="s">
        <v>221</v>
      </c>
      <c r="B451" s="436" t="s">
        <v>90</v>
      </c>
      <c r="C451" s="436" t="s">
        <v>18</v>
      </c>
      <c r="D451" s="444" t="s">
        <v>363</v>
      </c>
      <c r="E451" s="436" t="s">
        <v>16</v>
      </c>
      <c r="F451" s="489">
        <f>SUM(F452)</f>
        <v>193320</v>
      </c>
    </row>
    <row r="452" spans="1:6" x14ac:dyDescent="0.3">
      <c r="A452" s="441" t="s">
        <v>179</v>
      </c>
      <c r="B452" s="436" t="s">
        <v>90</v>
      </c>
      <c r="C452" s="436" t="s">
        <v>18</v>
      </c>
      <c r="D452" s="444" t="s">
        <v>363</v>
      </c>
      <c r="E452" s="436" t="s">
        <v>180</v>
      </c>
      <c r="F452" s="489">
        <f>SUM(F453)</f>
        <v>193320</v>
      </c>
    </row>
    <row r="453" spans="1:6" x14ac:dyDescent="0.3">
      <c r="A453" s="441" t="s">
        <v>217</v>
      </c>
      <c r="B453" s="436" t="s">
        <v>90</v>
      </c>
      <c r="C453" s="436" t="s">
        <v>18</v>
      </c>
      <c r="D453" s="444" t="s">
        <v>363</v>
      </c>
      <c r="E453" s="436" t="s">
        <v>218</v>
      </c>
      <c r="F453" s="489">
        <f>SUM(Лист1!G454)</f>
        <v>193320</v>
      </c>
    </row>
    <row r="454" spans="1:6" x14ac:dyDescent="0.3">
      <c r="A454" s="439" t="s">
        <v>91</v>
      </c>
      <c r="B454" s="464" t="s">
        <v>90</v>
      </c>
      <c r="C454" s="467" t="s">
        <v>92</v>
      </c>
      <c r="D454" s="467" t="s">
        <v>283</v>
      </c>
      <c r="E454" s="468" t="s">
        <v>16</v>
      </c>
      <c r="F454" s="557">
        <f>SUM(F455+F458+F461+F464+F471)</f>
        <v>34286433.200000003</v>
      </c>
    </row>
    <row r="455" spans="1:6" ht="40.200000000000003" x14ac:dyDescent="0.3">
      <c r="A455" s="496" t="s">
        <v>223</v>
      </c>
      <c r="B455" s="436" t="s">
        <v>90</v>
      </c>
      <c r="C455" s="437" t="s">
        <v>92</v>
      </c>
      <c r="D455" s="444" t="s">
        <v>365</v>
      </c>
      <c r="E455" s="436" t="s">
        <v>16</v>
      </c>
      <c r="F455" s="489">
        <f>SUM(F456)</f>
        <v>486691.2</v>
      </c>
    </row>
    <row r="456" spans="1:6" x14ac:dyDescent="0.3">
      <c r="A456" s="441" t="s">
        <v>179</v>
      </c>
      <c r="B456" s="436" t="s">
        <v>90</v>
      </c>
      <c r="C456" s="437" t="s">
        <v>92</v>
      </c>
      <c r="D456" s="444" t="s">
        <v>365</v>
      </c>
      <c r="E456" s="436" t="s">
        <v>180</v>
      </c>
      <c r="F456" s="489">
        <f>SUM(F457)</f>
        <v>486691.2</v>
      </c>
    </row>
    <row r="457" spans="1:6" x14ac:dyDescent="0.3">
      <c r="A457" s="441" t="s">
        <v>207</v>
      </c>
      <c r="B457" s="436" t="s">
        <v>90</v>
      </c>
      <c r="C457" s="437" t="s">
        <v>92</v>
      </c>
      <c r="D457" s="444" t="s">
        <v>365</v>
      </c>
      <c r="E457" s="436" t="s">
        <v>208</v>
      </c>
      <c r="F457" s="489">
        <f>SUM(Лист1!G461)</f>
        <v>486691.2</v>
      </c>
    </row>
    <row r="458" spans="1:6" ht="53.4" x14ac:dyDescent="0.3">
      <c r="A458" s="447" t="s">
        <v>222</v>
      </c>
      <c r="B458" s="436" t="s">
        <v>90</v>
      </c>
      <c r="C458" s="437" t="s">
        <v>92</v>
      </c>
      <c r="D458" s="444" t="s">
        <v>364</v>
      </c>
      <c r="E458" s="438" t="s">
        <v>16</v>
      </c>
      <c r="F458" s="490">
        <f>SUM(F459)</f>
        <v>0</v>
      </c>
    </row>
    <row r="459" spans="1:6" x14ac:dyDescent="0.3">
      <c r="A459" s="441" t="s">
        <v>179</v>
      </c>
      <c r="B459" s="436" t="s">
        <v>90</v>
      </c>
      <c r="C459" s="437" t="s">
        <v>92</v>
      </c>
      <c r="D459" s="444" t="s">
        <v>364</v>
      </c>
      <c r="E459" s="436" t="s">
        <v>180</v>
      </c>
      <c r="F459" s="490">
        <f>SUM(F460)</f>
        <v>0</v>
      </c>
    </row>
    <row r="460" spans="1:6" x14ac:dyDescent="0.3">
      <c r="A460" s="441" t="s">
        <v>217</v>
      </c>
      <c r="B460" s="436" t="s">
        <v>90</v>
      </c>
      <c r="C460" s="437" t="s">
        <v>92</v>
      </c>
      <c r="D460" s="444" t="s">
        <v>364</v>
      </c>
      <c r="E460" s="436" t="s">
        <v>220</v>
      </c>
      <c r="F460" s="490">
        <f>SUM(Лист1!G458)</f>
        <v>0</v>
      </c>
    </row>
    <row r="461" spans="1:6" ht="53.4" x14ac:dyDescent="0.3">
      <c r="A461" s="447" t="s">
        <v>260</v>
      </c>
      <c r="B461" s="436" t="s">
        <v>90</v>
      </c>
      <c r="C461" s="437" t="s">
        <v>92</v>
      </c>
      <c r="D461" s="444" t="s">
        <v>366</v>
      </c>
      <c r="E461" s="438" t="s">
        <v>16</v>
      </c>
      <c r="F461" s="489">
        <f>SUM(F462)</f>
        <v>4450875</v>
      </c>
    </row>
    <row r="462" spans="1:6" x14ac:dyDescent="0.3">
      <c r="A462" s="441" t="s">
        <v>179</v>
      </c>
      <c r="B462" s="436" t="s">
        <v>90</v>
      </c>
      <c r="C462" s="437" t="s">
        <v>92</v>
      </c>
      <c r="D462" s="444" t="s">
        <v>366</v>
      </c>
      <c r="E462" s="436" t="s">
        <v>180</v>
      </c>
      <c r="F462" s="489">
        <f>SUM(F463)</f>
        <v>4450875</v>
      </c>
    </row>
    <row r="463" spans="1:6" x14ac:dyDescent="0.3">
      <c r="A463" s="441" t="s">
        <v>217</v>
      </c>
      <c r="B463" s="436" t="s">
        <v>90</v>
      </c>
      <c r="C463" s="437" t="s">
        <v>92</v>
      </c>
      <c r="D463" s="444" t="s">
        <v>366</v>
      </c>
      <c r="E463" s="436" t="s">
        <v>220</v>
      </c>
      <c r="F463" s="489">
        <f>SUM(Лист1!G464)</f>
        <v>4450875</v>
      </c>
    </row>
    <row r="464" spans="1:6" ht="53.4" x14ac:dyDescent="0.3">
      <c r="A464" s="447" t="s">
        <v>225</v>
      </c>
      <c r="B464" s="436" t="s">
        <v>90</v>
      </c>
      <c r="C464" s="437" t="s">
        <v>92</v>
      </c>
      <c r="D464" s="444" t="s">
        <v>367</v>
      </c>
      <c r="E464" s="436" t="s">
        <v>16</v>
      </c>
      <c r="F464" s="489">
        <f>SUM(F465+F468)</f>
        <v>26703024</v>
      </c>
    </row>
    <row r="465" spans="1:6" x14ac:dyDescent="0.3">
      <c r="A465" s="440" t="s">
        <v>21</v>
      </c>
      <c r="B465" s="436" t="s">
        <v>90</v>
      </c>
      <c r="C465" s="437" t="s">
        <v>92</v>
      </c>
      <c r="D465" s="444" t="s">
        <v>367</v>
      </c>
      <c r="E465" s="436" t="s">
        <v>22</v>
      </c>
      <c r="F465" s="489">
        <f>SUM(F466)</f>
        <v>560547</v>
      </c>
    </row>
    <row r="466" spans="1:6" x14ac:dyDescent="0.3">
      <c r="A466" s="440" t="s">
        <v>23</v>
      </c>
      <c r="B466" s="436" t="s">
        <v>90</v>
      </c>
      <c r="C466" s="437" t="s">
        <v>92</v>
      </c>
      <c r="D466" s="444" t="s">
        <v>367</v>
      </c>
      <c r="E466" s="436" t="s">
        <v>24</v>
      </c>
      <c r="F466" s="489">
        <f>SUM(F467)</f>
        <v>560547</v>
      </c>
    </row>
    <row r="467" spans="1:6" x14ac:dyDescent="0.3">
      <c r="A467" s="558" t="s">
        <v>25</v>
      </c>
      <c r="B467" s="436" t="s">
        <v>90</v>
      </c>
      <c r="C467" s="437" t="s">
        <v>92</v>
      </c>
      <c r="D467" s="444" t="s">
        <v>367</v>
      </c>
      <c r="E467" s="436" t="s">
        <v>26</v>
      </c>
      <c r="F467" s="489">
        <f>SUM(Лист1!G468)</f>
        <v>560547</v>
      </c>
    </row>
    <row r="468" spans="1:6" x14ac:dyDescent="0.3">
      <c r="A468" s="441" t="s">
        <v>179</v>
      </c>
      <c r="B468" s="436" t="s">
        <v>90</v>
      </c>
      <c r="C468" s="437" t="s">
        <v>92</v>
      </c>
      <c r="D468" s="444" t="s">
        <v>367</v>
      </c>
      <c r="E468" s="436" t="s">
        <v>180</v>
      </c>
      <c r="F468" s="489">
        <f>SUM(F469:F470)</f>
        <v>26142477</v>
      </c>
    </row>
    <row r="469" spans="1:6" x14ac:dyDescent="0.3">
      <c r="A469" s="441" t="s">
        <v>207</v>
      </c>
      <c r="B469" s="436" t="s">
        <v>90</v>
      </c>
      <c r="C469" s="437" t="s">
        <v>92</v>
      </c>
      <c r="D469" s="444" t="s">
        <v>367</v>
      </c>
      <c r="E469" s="436" t="s">
        <v>208</v>
      </c>
      <c r="F469" s="489">
        <f>SUM(Лист1!G470)</f>
        <v>17156327</v>
      </c>
    </row>
    <row r="470" spans="1:6" x14ac:dyDescent="0.3">
      <c r="A470" s="441" t="s">
        <v>226</v>
      </c>
      <c r="B470" s="436" t="s">
        <v>90</v>
      </c>
      <c r="C470" s="437" t="s">
        <v>92</v>
      </c>
      <c r="D470" s="444" t="s">
        <v>367</v>
      </c>
      <c r="E470" s="436" t="s">
        <v>220</v>
      </c>
      <c r="F470" s="489">
        <f>SUM(Лист1!G471)</f>
        <v>8986150</v>
      </c>
    </row>
    <row r="471" spans="1:6" ht="40.200000000000003" x14ac:dyDescent="0.3">
      <c r="A471" s="447" t="s">
        <v>93</v>
      </c>
      <c r="B471" s="436" t="s">
        <v>90</v>
      </c>
      <c r="C471" s="436" t="s">
        <v>92</v>
      </c>
      <c r="D471" s="444" t="s">
        <v>307</v>
      </c>
      <c r="E471" s="436" t="s">
        <v>16</v>
      </c>
      <c r="F471" s="489">
        <f>SUM(F472)</f>
        <v>2645843</v>
      </c>
    </row>
    <row r="472" spans="1:6" ht="21.6" x14ac:dyDescent="0.3">
      <c r="A472" s="440" t="s">
        <v>27</v>
      </c>
      <c r="B472" s="436" t="s">
        <v>90</v>
      </c>
      <c r="C472" s="436" t="s">
        <v>92</v>
      </c>
      <c r="D472" s="444" t="s">
        <v>307</v>
      </c>
      <c r="E472" s="436" t="s">
        <v>28</v>
      </c>
      <c r="F472" s="489">
        <f>SUM(F473)</f>
        <v>2645843</v>
      </c>
    </row>
    <row r="473" spans="1:6" x14ac:dyDescent="0.3">
      <c r="A473" s="441" t="s">
        <v>29</v>
      </c>
      <c r="B473" s="436" t="s">
        <v>90</v>
      </c>
      <c r="C473" s="436" t="s">
        <v>92</v>
      </c>
      <c r="D473" s="444" t="s">
        <v>307</v>
      </c>
      <c r="E473" s="436" t="s">
        <v>30</v>
      </c>
      <c r="F473" s="489">
        <f>SUM(Лист1!G148)</f>
        <v>2645843</v>
      </c>
    </row>
    <row r="474" spans="1:6" x14ac:dyDescent="0.3">
      <c r="A474" s="439" t="s">
        <v>227</v>
      </c>
      <c r="B474" s="464" t="s">
        <v>90</v>
      </c>
      <c r="C474" s="467" t="s">
        <v>98</v>
      </c>
      <c r="D474" s="467" t="s">
        <v>283</v>
      </c>
      <c r="E474" s="468" t="s">
        <v>16</v>
      </c>
      <c r="F474" s="557">
        <f>SUM(F475+F478+F486)</f>
        <v>1653256</v>
      </c>
    </row>
    <row r="475" spans="1:6" x14ac:dyDescent="0.3">
      <c r="A475" s="455" t="s">
        <v>167</v>
      </c>
      <c r="B475" s="470" t="s">
        <v>90</v>
      </c>
      <c r="C475" s="481" t="s">
        <v>98</v>
      </c>
      <c r="D475" s="444" t="s">
        <v>339</v>
      </c>
      <c r="E475" s="516" t="s">
        <v>16</v>
      </c>
      <c r="F475" s="518">
        <f>SUM(F476)</f>
        <v>0</v>
      </c>
    </row>
    <row r="476" spans="1:6" x14ac:dyDescent="0.3">
      <c r="A476" s="440" t="s">
        <v>179</v>
      </c>
      <c r="B476" s="443" t="s">
        <v>90</v>
      </c>
      <c r="C476" s="437" t="s">
        <v>98</v>
      </c>
      <c r="D476" s="444" t="s">
        <v>339</v>
      </c>
      <c r="E476" s="443" t="s">
        <v>180</v>
      </c>
      <c r="F476" s="518">
        <f>SUM(F477)</f>
        <v>0</v>
      </c>
    </row>
    <row r="477" spans="1:6" x14ac:dyDescent="0.3">
      <c r="A477" s="446" t="s">
        <v>181</v>
      </c>
      <c r="B477" s="443" t="s">
        <v>90</v>
      </c>
      <c r="C477" s="437" t="s">
        <v>98</v>
      </c>
      <c r="D477" s="444" t="s">
        <v>339</v>
      </c>
      <c r="E477" s="443" t="s">
        <v>182</v>
      </c>
      <c r="F477" s="518">
        <f>SUM(Лист1!G475)</f>
        <v>0</v>
      </c>
    </row>
    <row r="478" spans="1:6" ht="27" x14ac:dyDescent="0.3">
      <c r="A478" s="452" t="s">
        <v>228</v>
      </c>
      <c r="B478" s="462" t="s">
        <v>90</v>
      </c>
      <c r="C478" s="481" t="s">
        <v>98</v>
      </c>
      <c r="D478" s="444" t="s">
        <v>340</v>
      </c>
      <c r="E478" s="485" t="s">
        <v>16</v>
      </c>
      <c r="F478" s="489">
        <f>SUM(F479+F483)</f>
        <v>751480</v>
      </c>
    </row>
    <row r="479" spans="1:6" ht="31.8" x14ac:dyDescent="0.3">
      <c r="A479" s="440" t="s">
        <v>63</v>
      </c>
      <c r="B479" s="436" t="s">
        <v>90</v>
      </c>
      <c r="C479" s="437" t="s">
        <v>98</v>
      </c>
      <c r="D479" s="444" t="s">
        <v>340</v>
      </c>
      <c r="E479" s="436" t="s">
        <v>64</v>
      </c>
      <c r="F479" s="489">
        <f>SUM(F480)</f>
        <v>660000</v>
      </c>
    </row>
    <row r="480" spans="1:6" x14ac:dyDescent="0.3">
      <c r="A480" s="440" t="s">
        <v>65</v>
      </c>
      <c r="B480" s="436" t="s">
        <v>90</v>
      </c>
      <c r="C480" s="437" t="s">
        <v>98</v>
      </c>
      <c r="D480" s="444" t="s">
        <v>340</v>
      </c>
      <c r="E480" s="436" t="s">
        <v>66</v>
      </c>
      <c r="F480" s="489">
        <f>SUM(F481:F482)</f>
        <v>660000</v>
      </c>
    </row>
    <row r="481" spans="1:6" x14ac:dyDescent="0.3">
      <c r="A481" s="440" t="s">
        <v>67</v>
      </c>
      <c r="B481" s="436" t="s">
        <v>90</v>
      </c>
      <c r="C481" s="437" t="s">
        <v>98</v>
      </c>
      <c r="D481" s="444" t="s">
        <v>340</v>
      </c>
      <c r="E481" s="436" t="s">
        <v>68</v>
      </c>
      <c r="F481" s="489">
        <f>SUM(Лист1!G479)</f>
        <v>660000</v>
      </c>
    </row>
    <row r="482" spans="1:6" x14ac:dyDescent="0.3">
      <c r="A482" s="440" t="s">
        <v>69</v>
      </c>
      <c r="B482" s="436" t="s">
        <v>90</v>
      </c>
      <c r="C482" s="437" t="s">
        <v>98</v>
      </c>
      <c r="D482" s="444" t="s">
        <v>340</v>
      </c>
      <c r="E482" s="436" t="s">
        <v>70</v>
      </c>
      <c r="F482" s="489">
        <f>SUM(Лист1!G480)</f>
        <v>0</v>
      </c>
    </row>
    <row r="483" spans="1:6" x14ac:dyDescent="0.3">
      <c r="A483" s="440" t="s">
        <v>21</v>
      </c>
      <c r="B483" s="436" t="s">
        <v>90</v>
      </c>
      <c r="C483" s="436" t="s">
        <v>98</v>
      </c>
      <c r="D483" s="444" t="s">
        <v>340</v>
      </c>
      <c r="E483" s="436" t="s">
        <v>22</v>
      </c>
      <c r="F483" s="489">
        <f>SUM(F484)</f>
        <v>91480</v>
      </c>
    </row>
    <row r="484" spans="1:6" x14ac:dyDescent="0.3">
      <c r="A484" s="440" t="s">
        <v>23</v>
      </c>
      <c r="B484" s="436" t="s">
        <v>90</v>
      </c>
      <c r="C484" s="436" t="s">
        <v>98</v>
      </c>
      <c r="D484" s="444" t="s">
        <v>340</v>
      </c>
      <c r="E484" s="436" t="s">
        <v>24</v>
      </c>
      <c r="F484" s="489">
        <f>SUM(F485)</f>
        <v>91480</v>
      </c>
    </row>
    <row r="485" spans="1:6" x14ac:dyDescent="0.3">
      <c r="A485" s="558" t="s">
        <v>25</v>
      </c>
      <c r="B485" s="436" t="s">
        <v>90</v>
      </c>
      <c r="C485" s="436" t="s">
        <v>98</v>
      </c>
      <c r="D485" s="444" t="s">
        <v>340</v>
      </c>
      <c r="E485" s="436" t="s">
        <v>26</v>
      </c>
      <c r="F485" s="489">
        <f>SUM(Лист1!G483)</f>
        <v>91480</v>
      </c>
    </row>
    <row r="486" spans="1:6" ht="27" x14ac:dyDescent="0.3">
      <c r="A486" s="452" t="s">
        <v>229</v>
      </c>
      <c r="B486" s="462" t="s">
        <v>90</v>
      </c>
      <c r="C486" s="481" t="s">
        <v>98</v>
      </c>
      <c r="D486" s="444" t="s">
        <v>367</v>
      </c>
      <c r="E486" s="485" t="s">
        <v>16</v>
      </c>
      <c r="F486" s="489">
        <f>SUM(F487+F492)</f>
        <v>901776</v>
      </c>
    </row>
    <row r="487" spans="1:6" ht="31.8" x14ac:dyDescent="0.3">
      <c r="A487" s="440" t="s">
        <v>63</v>
      </c>
      <c r="B487" s="436" t="s">
        <v>90</v>
      </c>
      <c r="C487" s="437" t="s">
        <v>98</v>
      </c>
      <c r="D487" s="444" t="s">
        <v>367</v>
      </c>
      <c r="E487" s="436" t="s">
        <v>64</v>
      </c>
      <c r="F487" s="489">
        <f>SUM(F488)</f>
        <v>884980</v>
      </c>
    </row>
    <row r="488" spans="1:6" x14ac:dyDescent="0.3">
      <c r="A488" s="440" t="s">
        <v>65</v>
      </c>
      <c r="B488" s="436" t="s">
        <v>90</v>
      </c>
      <c r="C488" s="437" t="s">
        <v>98</v>
      </c>
      <c r="D488" s="444" t="s">
        <v>367</v>
      </c>
      <c r="E488" s="436" t="s">
        <v>66</v>
      </c>
      <c r="F488" s="489">
        <f>SUM(F489:F491)</f>
        <v>884980</v>
      </c>
    </row>
    <row r="489" spans="1:6" x14ac:dyDescent="0.3">
      <c r="A489" s="440" t="s">
        <v>67</v>
      </c>
      <c r="B489" s="436" t="s">
        <v>90</v>
      </c>
      <c r="C489" s="437" t="s">
        <v>98</v>
      </c>
      <c r="D489" s="444" t="s">
        <v>367</v>
      </c>
      <c r="E489" s="436" t="s">
        <v>68</v>
      </c>
      <c r="F489" s="489">
        <f>SUM(Лист1!G487)</f>
        <v>884980</v>
      </c>
    </row>
    <row r="490" spans="1:6" x14ac:dyDescent="0.3">
      <c r="A490" s="440" t="s">
        <v>69</v>
      </c>
      <c r="B490" s="436" t="s">
        <v>90</v>
      </c>
      <c r="C490" s="437" t="s">
        <v>98</v>
      </c>
      <c r="D490" s="444" t="s">
        <v>367</v>
      </c>
      <c r="E490" s="436" t="s">
        <v>70</v>
      </c>
      <c r="F490" s="489">
        <f>SUM(Лист1!G488)</f>
        <v>0</v>
      </c>
    </row>
    <row r="491" spans="1:6" ht="31.8" x14ac:dyDescent="0.3">
      <c r="A491" s="440" t="s">
        <v>230</v>
      </c>
      <c r="B491" s="436" t="s">
        <v>90</v>
      </c>
      <c r="C491" s="437" t="s">
        <v>98</v>
      </c>
      <c r="D491" s="444" t="s">
        <v>367</v>
      </c>
      <c r="E491" s="436" t="s">
        <v>160</v>
      </c>
      <c r="F491" s="489">
        <f>SUM(Лист1!G489)</f>
        <v>0</v>
      </c>
    </row>
    <row r="492" spans="1:6" x14ac:dyDescent="0.3">
      <c r="A492" s="440" t="s">
        <v>21</v>
      </c>
      <c r="B492" s="436" t="s">
        <v>90</v>
      </c>
      <c r="C492" s="436" t="s">
        <v>98</v>
      </c>
      <c r="D492" s="444" t="s">
        <v>367</v>
      </c>
      <c r="E492" s="436" t="s">
        <v>22</v>
      </c>
      <c r="F492" s="489">
        <f>SUM(F493)</f>
        <v>16796</v>
      </c>
    </row>
    <row r="493" spans="1:6" x14ac:dyDescent="0.3">
      <c r="A493" s="440" t="s">
        <v>23</v>
      </c>
      <c r="B493" s="436" t="s">
        <v>90</v>
      </c>
      <c r="C493" s="436" t="s">
        <v>98</v>
      </c>
      <c r="D493" s="444" t="s">
        <v>367</v>
      </c>
      <c r="E493" s="436" t="s">
        <v>24</v>
      </c>
      <c r="F493" s="489">
        <f>SUM(F494)</f>
        <v>16796</v>
      </c>
    </row>
    <row r="494" spans="1:6" x14ac:dyDescent="0.3">
      <c r="A494" s="558" t="s">
        <v>25</v>
      </c>
      <c r="B494" s="436" t="s">
        <v>90</v>
      </c>
      <c r="C494" s="436" t="s">
        <v>98</v>
      </c>
      <c r="D494" s="444" t="s">
        <v>367</v>
      </c>
      <c r="E494" s="436" t="s">
        <v>26</v>
      </c>
      <c r="F494" s="489">
        <f>SUM(Лист1!G492)</f>
        <v>16796</v>
      </c>
    </row>
    <row r="495" spans="1:6" ht="15.6" x14ac:dyDescent="0.3">
      <c r="A495" s="487" t="s">
        <v>231</v>
      </c>
      <c r="B495" s="561" t="s">
        <v>232</v>
      </c>
      <c r="C495" s="562" t="s">
        <v>15</v>
      </c>
      <c r="D495" s="562" t="s">
        <v>283</v>
      </c>
      <c r="E495" s="563" t="s">
        <v>16</v>
      </c>
      <c r="F495" s="535">
        <f>SUM(F496)</f>
        <v>140000</v>
      </c>
    </row>
    <row r="496" spans="1:6" x14ac:dyDescent="0.3">
      <c r="A496" s="435" t="s">
        <v>233</v>
      </c>
      <c r="B496" s="538" t="s">
        <v>232</v>
      </c>
      <c r="C496" s="539" t="s">
        <v>38</v>
      </c>
      <c r="D496" s="539" t="s">
        <v>283</v>
      </c>
      <c r="E496" s="540" t="s">
        <v>16</v>
      </c>
      <c r="F496" s="535">
        <f>SUM(F497+F504)</f>
        <v>140000</v>
      </c>
    </row>
    <row r="497" spans="1:6" x14ac:dyDescent="0.3">
      <c r="A497" s="451" t="s">
        <v>234</v>
      </c>
      <c r="B497" s="538" t="s">
        <v>232</v>
      </c>
      <c r="C497" s="539" t="s">
        <v>38</v>
      </c>
      <c r="D497" s="465" t="s">
        <v>368</v>
      </c>
      <c r="E497" s="540" t="s">
        <v>16</v>
      </c>
      <c r="F497" s="535">
        <f>SUM(F498+F501)</f>
        <v>40000</v>
      </c>
    </row>
    <row r="498" spans="1:6" ht="31.8" x14ac:dyDescent="0.3">
      <c r="A498" s="440" t="s">
        <v>63</v>
      </c>
      <c r="B498" s="462" t="s">
        <v>232</v>
      </c>
      <c r="C498" s="481" t="s">
        <v>38</v>
      </c>
      <c r="D498" s="444" t="s">
        <v>368</v>
      </c>
      <c r="E498" s="485" t="s">
        <v>64</v>
      </c>
      <c r="F498" s="490">
        <f>SUM(F499)</f>
        <v>25560</v>
      </c>
    </row>
    <row r="499" spans="1:6" x14ac:dyDescent="0.3">
      <c r="A499" s="440" t="s">
        <v>65</v>
      </c>
      <c r="B499" s="462" t="s">
        <v>232</v>
      </c>
      <c r="C499" s="481" t="s">
        <v>38</v>
      </c>
      <c r="D499" s="444" t="s">
        <v>368</v>
      </c>
      <c r="E499" s="485" t="s">
        <v>66</v>
      </c>
      <c r="F499" s="490">
        <f>SUM(F500)</f>
        <v>25560</v>
      </c>
    </row>
    <row r="500" spans="1:6" x14ac:dyDescent="0.3">
      <c r="A500" s="440" t="s">
        <v>69</v>
      </c>
      <c r="B500" s="462" t="s">
        <v>232</v>
      </c>
      <c r="C500" s="481" t="s">
        <v>38</v>
      </c>
      <c r="D500" s="444" t="s">
        <v>368</v>
      </c>
      <c r="E500" s="485" t="s">
        <v>70</v>
      </c>
      <c r="F500" s="490">
        <f>SUM(Лист1!G498)</f>
        <v>25560</v>
      </c>
    </row>
    <row r="501" spans="1:6" x14ac:dyDescent="0.3">
      <c r="A501" s="440" t="s">
        <v>21</v>
      </c>
      <c r="B501" s="462" t="s">
        <v>232</v>
      </c>
      <c r="C501" s="481" t="s">
        <v>38</v>
      </c>
      <c r="D501" s="444" t="s">
        <v>368</v>
      </c>
      <c r="E501" s="436" t="s">
        <v>22</v>
      </c>
      <c r="F501" s="490">
        <f>SUM(F502)</f>
        <v>14440</v>
      </c>
    </row>
    <row r="502" spans="1:6" x14ac:dyDescent="0.3">
      <c r="A502" s="440" t="s">
        <v>23</v>
      </c>
      <c r="B502" s="462" t="s">
        <v>232</v>
      </c>
      <c r="C502" s="481" t="s">
        <v>38</v>
      </c>
      <c r="D502" s="444" t="s">
        <v>368</v>
      </c>
      <c r="E502" s="436" t="s">
        <v>24</v>
      </c>
      <c r="F502" s="490">
        <f>SUM(F503)</f>
        <v>14440</v>
      </c>
    </row>
    <row r="503" spans="1:6" x14ac:dyDescent="0.3">
      <c r="A503" s="558" t="s">
        <v>25</v>
      </c>
      <c r="B503" s="462" t="s">
        <v>232</v>
      </c>
      <c r="C503" s="481" t="s">
        <v>38</v>
      </c>
      <c r="D503" s="444" t="s">
        <v>368</v>
      </c>
      <c r="E503" s="436" t="s">
        <v>26</v>
      </c>
      <c r="F503" s="490">
        <f>SUM(Лист1!G501)</f>
        <v>14440</v>
      </c>
    </row>
    <row r="504" spans="1:6" ht="27" x14ac:dyDescent="0.3">
      <c r="A504" s="451" t="s">
        <v>405</v>
      </c>
      <c r="B504" s="538" t="s">
        <v>232</v>
      </c>
      <c r="C504" s="539" t="s">
        <v>38</v>
      </c>
      <c r="D504" s="465" t="s">
        <v>404</v>
      </c>
      <c r="E504" s="540" t="s">
        <v>16</v>
      </c>
      <c r="F504" s="572">
        <f>SUM(F505)</f>
        <v>100000</v>
      </c>
    </row>
    <row r="505" spans="1:6" x14ac:dyDescent="0.3">
      <c r="A505" s="440" t="s">
        <v>21</v>
      </c>
      <c r="B505" s="462" t="s">
        <v>232</v>
      </c>
      <c r="C505" s="481" t="s">
        <v>38</v>
      </c>
      <c r="D505" s="444" t="s">
        <v>404</v>
      </c>
      <c r="E505" s="436" t="s">
        <v>22</v>
      </c>
      <c r="F505" s="573">
        <f>SUM(F506)</f>
        <v>100000</v>
      </c>
    </row>
    <row r="506" spans="1:6" x14ac:dyDescent="0.3">
      <c r="A506" s="440" t="s">
        <v>23</v>
      </c>
      <c r="B506" s="462" t="s">
        <v>232</v>
      </c>
      <c r="C506" s="481" t="s">
        <v>38</v>
      </c>
      <c r="D506" s="444" t="s">
        <v>404</v>
      </c>
      <c r="E506" s="436" t="s">
        <v>24</v>
      </c>
      <c r="F506" s="573">
        <f>SUM(F507)</f>
        <v>100000</v>
      </c>
    </row>
    <row r="507" spans="1:6" x14ac:dyDescent="0.3">
      <c r="A507" s="440" t="s">
        <v>25</v>
      </c>
      <c r="B507" s="462" t="s">
        <v>232</v>
      </c>
      <c r="C507" s="481" t="s">
        <v>38</v>
      </c>
      <c r="D507" s="444" t="s">
        <v>404</v>
      </c>
      <c r="E507" s="436" t="s">
        <v>26</v>
      </c>
      <c r="F507" s="573">
        <f>SUM(Лист1!G505)</f>
        <v>100000</v>
      </c>
    </row>
    <row r="508" spans="1:6" ht="28.2" x14ac:dyDescent="0.3">
      <c r="A508" s="487" t="s">
        <v>127</v>
      </c>
      <c r="B508" s="523" t="s">
        <v>101</v>
      </c>
      <c r="C508" s="524" t="s">
        <v>15</v>
      </c>
      <c r="D508" s="524" t="s">
        <v>283</v>
      </c>
      <c r="E508" s="524" t="s">
        <v>16</v>
      </c>
      <c r="F508" s="566">
        <f>SUM(F509)</f>
        <v>0</v>
      </c>
    </row>
    <row r="509" spans="1:6" x14ac:dyDescent="0.3">
      <c r="A509" s="486" t="s">
        <v>128</v>
      </c>
      <c r="B509" s="488">
        <v>13</v>
      </c>
      <c r="C509" s="465" t="s">
        <v>38</v>
      </c>
      <c r="D509" s="575" t="s">
        <v>341</v>
      </c>
      <c r="E509" s="466" t="s">
        <v>16</v>
      </c>
      <c r="F509" s="557">
        <f>SUM(F510)</f>
        <v>0</v>
      </c>
    </row>
    <row r="510" spans="1:6" x14ac:dyDescent="0.3">
      <c r="A510" s="441" t="s">
        <v>129</v>
      </c>
      <c r="B510" s="473">
        <v>13</v>
      </c>
      <c r="C510" s="437" t="s">
        <v>38</v>
      </c>
      <c r="D510" s="444" t="s">
        <v>341</v>
      </c>
      <c r="E510" s="461" t="s">
        <v>130</v>
      </c>
      <c r="F510" s="489">
        <f>SUM(F511)</f>
        <v>0</v>
      </c>
    </row>
    <row r="511" spans="1:6" x14ac:dyDescent="0.3">
      <c r="A511" s="441" t="s">
        <v>131</v>
      </c>
      <c r="B511" s="473">
        <v>13</v>
      </c>
      <c r="C511" s="437" t="s">
        <v>38</v>
      </c>
      <c r="D511" s="444" t="s">
        <v>341</v>
      </c>
      <c r="E511" s="461" t="s">
        <v>132</v>
      </c>
      <c r="F511" s="489">
        <f>SUM(Лист1!G206)</f>
        <v>0</v>
      </c>
    </row>
    <row r="512" spans="1:6" ht="17.399999999999999" x14ac:dyDescent="0.3">
      <c r="A512" s="463" t="s">
        <v>103</v>
      </c>
      <c r="B512" s="523" t="s">
        <v>20</v>
      </c>
      <c r="C512" s="525" t="s">
        <v>15</v>
      </c>
      <c r="D512" s="525" t="s">
        <v>283</v>
      </c>
      <c r="E512" s="525" t="s">
        <v>16</v>
      </c>
      <c r="F512" s="557">
        <f>SUM(F513+F517+F521)</f>
        <v>20482000</v>
      </c>
    </row>
    <row r="513" spans="1:6" ht="42" x14ac:dyDescent="0.3">
      <c r="A513" s="491" t="s">
        <v>133</v>
      </c>
      <c r="B513" s="474">
        <v>14</v>
      </c>
      <c r="C513" s="467" t="s">
        <v>38</v>
      </c>
      <c r="D513" s="467" t="s">
        <v>283</v>
      </c>
      <c r="E513" s="468" t="s">
        <v>16</v>
      </c>
      <c r="F513" s="557">
        <f>SUM(F514)</f>
        <v>12227000</v>
      </c>
    </row>
    <row r="514" spans="1:6" ht="27" x14ac:dyDescent="0.3">
      <c r="A514" s="452" t="s">
        <v>134</v>
      </c>
      <c r="B514" s="473">
        <v>14</v>
      </c>
      <c r="C514" s="437" t="s">
        <v>38</v>
      </c>
      <c r="D514" s="437" t="s">
        <v>318</v>
      </c>
      <c r="E514" s="438" t="s">
        <v>16</v>
      </c>
      <c r="F514" s="489">
        <f>SUM(F515)</f>
        <v>12227000</v>
      </c>
    </row>
    <row r="515" spans="1:6" x14ac:dyDescent="0.3">
      <c r="A515" s="440" t="s">
        <v>103</v>
      </c>
      <c r="B515" s="473">
        <v>14</v>
      </c>
      <c r="C515" s="437" t="s">
        <v>38</v>
      </c>
      <c r="D515" s="437" t="s">
        <v>318</v>
      </c>
      <c r="E515" s="436" t="s">
        <v>104</v>
      </c>
      <c r="F515" s="489">
        <f>SUM(F516)</f>
        <v>12227000</v>
      </c>
    </row>
    <row r="516" spans="1:6" x14ac:dyDescent="0.3">
      <c r="A516" s="440" t="s">
        <v>135</v>
      </c>
      <c r="B516" s="473">
        <v>14</v>
      </c>
      <c r="C516" s="437" t="s">
        <v>38</v>
      </c>
      <c r="D516" s="437" t="s">
        <v>318</v>
      </c>
      <c r="E516" s="436" t="s">
        <v>136</v>
      </c>
      <c r="F516" s="489">
        <f>SUM(Лист1!G211)</f>
        <v>12227000</v>
      </c>
    </row>
    <row r="517" spans="1:6" x14ac:dyDescent="0.3">
      <c r="A517" s="491" t="s">
        <v>137</v>
      </c>
      <c r="B517" s="474">
        <v>14</v>
      </c>
      <c r="C517" s="467" t="s">
        <v>47</v>
      </c>
      <c r="D517" s="467" t="s">
        <v>283</v>
      </c>
      <c r="E517" s="468" t="s">
        <v>16</v>
      </c>
      <c r="F517" s="557">
        <f>SUM(F518)</f>
        <v>8255000</v>
      </c>
    </row>
    <row r="518" spans="1:6" ht="27" x14ac:dyDescent="0.3">
      <c r="A518" s="442" t="s">
        <v>138</v>
      </c>
      <c r="B518" s="472">
        <v>14</v>
      </c>
      <c r="C518" s="444" t="s">
        <v>47</v>
      </c>
      <c r="D518" s="437" t="s">
        <v>319</v>
      </c>
      <c r="E518" s="443" t="s">
        <v>16</v>
      </c>
      <c r="F518" s="489">
        <f>SUM(F519)</f>
        <v>8255000</v>
      </c>
    </row>
    <row r="519" spans="1:6" x14ac:dyDescent="0.3">
      <c r="A519" s="440" t="s">
        <v>103</v>
      </c>
      <c r="B519" s="472">
        <v>14</v>
      </c>
      <c r="C519" s="444" t="s">
        <v>47</v>
      </c>
      <c r="D519" s="437" t="s">
        <v>319</v>
      </c>
      <c r="E519" s="443" t="s">
        <v>104</v>
      </c>
      <c r="F519" s="489">
        <f>SUM(F520)</f>
        <v>8255000</v>
      </c>
    </row>
    <row r="520" spans="1:6" ht="21.6" x14ac:dyDescent="0.3">
      <c r="A520" s="440" t="s">
        <v>139</v>
      </c>
      <c r="B520" s="472">
        <v>14</v>
      </c>
      <c r="C520" s="444" t="s">
        <v>47</v>
      </c>
      <c r="D520" s="437" t="s">
        <v>319</v>
      </c>
      <c r="E520" s="443" t="s">
        <v>140</v>
      </c>
      <c r="F520" s="489">
        <f>SUM(Лист1!G215)</f>
        <v>8255000</v>
      </c>
    </row>
    <row r="521" spans="1:6" x14ac:dyDescent="0.3">
      <c r="A521" s="477" t="s">
        <v>141</v>
      </c>
      <c r="B521" s="544">
        <v>14</v>
      </c>
      <c r="C521" s="539" t="s">
        <v>18</v>
      </c>
      <c r="D521" s="539" t="s">
        <v>283</v>
      </c>
      <c r="E521" s="540" t="s">
        <v>16</v>
      </c>
      <c r="F521" s="557">
        <f>SUM(F522)</f>
        <v>0</v>
      </c>
    </row>
    <row r="522" spans="1:6" ht="40.200000000000003" x14ac:dyDescent="0.3">
      <c r="A522" s="452" t="s">
        <v>142</v>
      </c>
      <c r="B522" s="545">
        <v>14</v>
      </c>
      <c r="C522" s="444" t="s">
        <v>18</v>
      </c>
      <c r="D522" s="437" t="s">
        <v>320</v>
      </c>
      <c r="E522" s="443" t="s">
        <v>16</v>
      </c>
      <c r="F522" s="489">
        <f>SUM(F523)</f>
        <v>0</v>
      </c>
    </row>
    <row r="523" spans="1:6" x14ac:dyDescent="0.3">
      <c r="A523" s="440" t="s">
        <v>103</v>
      </c>
      <c r="B523" s="545">
        <v>14</v>
      </c>
      <c r="C523" s="444" t="s">
        <v>18</v>
      </c>
      <c r="D523" s="437" t="s">
        <v>320</v>
      </c>
      <c r="E523" s="443" t="s">
        <v>104</v>
      </c>
      <c r="F523" s="489">
        <f>SUM(F524)</f>
        <v>0</v>
      </c>
    </row>
    <row r="524" spans="1:6" x14ac:dyDescent="0.3">
      <c r="A524" s="440" t="s">
        <v>105</v>
      </c>
      <c r="B524" s="545">
        <v>14</v>
      </c>
      <c r="C524" s="444" t="s">
        <v>18</v>
      </c>
      <c r="D524" s="437" t="s">
        <v>320</v>
      </c>
      <c r="E524" s="443" t="s">
        <v>106</v>
      </c>
      <c r="F524" s="489">
        <f>SUM(Лист1!G219)</f>
        <v>0</v>
      </c>
    </row>
    <row r="525" spans="1:6" ht="15.6" x14ac:dyDescent="0.3">
      <c r="A525" s="475"/>
      <c r="B525" s="428"/>
      <c r="C525" s="444"/>
      <c r="D525" s="428"/>
      <c r="E525" s="428"/>
      <c r="F525" s="567">
        <f>SUM(F512+F508+F495+F439+F387+F255+F220+F164+F129+F124+F14)</f>
        <v>512061572.30000001</v>
      </c>
    </row>
  </sheetData>
  <mergeCells count="15">
    <mergeCell ref="C1:F1"/>
    <mergeCell ref="C2:F2"/>
    <mergeCell ref="C3:F3"/>
    <mergeCell ref="C4:F4"/>
    <mergeCell ref="F11:F12"/>
    <mergeCell ref="C5:F5"/>
    <mergeCell ref="A6:F6"/>
    <mergeCell ref="A7:F7"/>
    <mergeCell ref="A8:F8"/>
    <mergeCell ref="A9:F9"/>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2015-11-27T07:29:31Z</cp:lastPrinted>
  <dcterms:created xsi:type="dcterms:W3CDTF">2015-10-27T06:57:56Z</dcterms:created>
  <dcterms:modified xsi:type="dcterms:W3CDTF">2016-01-12T07:51:09Z</dcterms:modified>
</cp:coreProperties>
</file>